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140" windowHeight="10308" tabRatio="855"/>
  </bookViews>
  <sheets>
    <sheet name="2018 Ф3 (план)" sheetId="4" r:id="rId1"/>
    <sheet name="2018 (факт)" sheetId="5" r:id="rId2"/>
    <sheet name="2019 Ф3 (план)" sheetId="7" r:id="rId3"/>
    <sheet name="2019 Ф3 (факт)" sheetId="14" state="hidden" r:id="rId4"/>
    <sheet name="2019 (факт)" sheetId="12" r:id="rId5"/>
    <sheet name="2020 Ф3 (план)" sheetId="13" r:id="rId6"/>
    <sheet name="2020 (факт)" sheetId="16" r:id="rId7"/>
    <sheet name="2021 Ф3 (план)" sheetId="15" r:id="rId8"/>
    <sheet name="2021 (факт)" sheetId="18" r:id="rId9"/>
    <sheet name="2022 (факт)" sheetId="22" r:id="rId10"/>
    <sheet name="2023 Ф3 (план)" sheetId="19" r:id="rId11"/>
    <sheet name="2023 (факт)" sheetId="23" r:id="rId12"/>
    <sheet name="2024 Ф3 (план)" sheetId="20" r:id="rId13"/>
    <sheet name="2024 (факт)" sheetId="27" r:id="rId14"/>
    <sheet name="2025 Ф3 (план)" sheetId="21" r:id="rId15"/>
    <sheet name="2026 Ф3 (план)" sheetId="25" r:id="rId16"/>
    <sheet name="2027 план" sheetId="26" r:id="rId17"/>
  </sheets>
  <definedNames>
    <definedName name="_xlnm.Print_Area" localSheetId="0">'2018 Ф3 (план)'!$A$1:$H$10</definedName>
    <definedName name="_xlnm.Print_Area" localSheetId="2">'2019 Ф3 (план)'!$A$1:$H$9</definedName>
    <definedName name="_xlnm.Print_Area" localSheetId="3">'2019 Ф3 (факт)'!$A$1:$H$9</definedName>
    <definedName name="_xlnm.Print_Area" localSheetId="5">'2020 Ф3 (план)'!$A$1:$H$9</definedName>
    <definedName name="_xlnm.Print_Area" localSheetId="7">'2021 Ф3 (план)'!$A$1:$H$6</definedName>
    <definedName name="_xlnm.Print_Area" localSheetId="10">'2023 Ф3 (план)'!$A$1:$H$6</definedName>
    <definedName name="_xlnm.Print_Area" localSheetId="12">'2024 Ф3 (план)'!$A$1:$H$6</definedName>
    <definedName name="_xlnm.Print_Area" localSheetId="14">'2025 Ф3 (план)'!$A$1:$H$6</definedName>
    <definedName name="_xlnm.Print_Area" localSheetId="15">'2026 Ф3 (план)'!$A$1:$H$6</definedName>
  </definedNames>
  <calcPr calcId="162913"/>
</workbook>
</file>

<file path=xl/calcChain.xml><?xml version="1.0" encoding="utf-8"?>
<calcChain xmlns="http://schemas.openxmlformats.org/spreadsheetml/2006/main">
  <c r="H21" i="23" l="1"/>
  <c r="E21" i="23"/>
  <c r="H20" i="23"/>
  <c r="E20" i="23"/>
  <c r="H19" i="23"/>
  <c r="E19" i="23"/>
  <c r="H18" i="23"/>
  <c r="E18" i="23"/>
  <c r="H17" i="23"/>
  <c r="E17" i="23"/>
  <c r="H16" i="23"/>
  <c r="E16" i="23"/>
  <c r="H15" i="23"/>
  <c r="E15" i="23"/>
  <c r="H13" i="23"/>
  <c r="E13" i="23"/>
  <c r="H12" i="23"/>
  <c r="E12" i="23"/>
  <c r="H11" i="23"/>
  <c r="E11" i="23"/>
  <c r="H10" i="23"/>
  <c r="E10" i="23"/>
  <c r="H9" i="23"/>
  <c r="E9" i="23"/>
  <c r="H8" i="23"/>
  <c r="H7" i="23"/>
  <c r="G6" i="23"/>
  <c r="F6" i="23"/>
  <c r="D6" i="23"/>
  <c r="C6" i="23"/>
  <c r="E6" i="23" l="1"/>
  <c r="H6" i="23"/>
  <c r="H21" i="22"/>
  <c r="G6" i="22"/>
  <c r="H8" i="22"/>
  <c r="H9" i="22"/>
  <c r="H10" i="22"/>
  <c r="H11" i="22"/>
  <c r="H12" i="22"/>
  <c r="H13" i="22"/>
  <c r="H15" i="22"/>
  <c r="H16" i="22"/>
  <c r="H17" i="22"/>
  <c r="H18" i="22"/>
  <c r="H19" i="22"/>
  <c r="H20" i="22"/>
  <c r="H22" i="22"/>
  <c r="F6" i="22"/>
  <c r="D21" i="22"/>
  <c r="C21" i="22"/>
  <c r="D6" i="22"/>
  <c r="C6" i="22"/>
  <c r="E8" i="22"/>
  <c r="E9" i="22"/>
  <c r="E10" i="22"/>
  <c r="E11" i="22"/>
  <c r="E12" i="22"/>
  <c r="E13" i="22"/>
  <c r="E15" i="22"/>
  <c r="E16" i="22"/>
  <c r="E17" i="22"/>
  <c r="E18" i="22"/>
  <c r="E19" i="22"/>
  <c r="E20" i="22"/>
  <c r="E21" i="22"/>
  <c r="E22" i="22"/>
  <c r="H7" i="22"/>
  <c r="G6" i="18"/>
  <c r="F6" i="18"/>
  <c r="E9" i="18"/>
  <c r="H10" i="18"/>
  <c r="H11" i="18"/>
  <c r="H12" i="18"/>
  <c r="H13" i="18"/>
  <c r="H14" i="18"/>
  <c r="H15" i="18"/>
  <c r="H7" i="18"/>
  <c r="H8" i="18"/>
  <c r="E8" i="18"/>
  <c r="E10" i="18"/>
  <c r="E11" i="18"/>
  <c r="E12" i="18"/>
  <c r="E13" i="18"/>
  <c r="E14" i="18"/>
  <c r="E15" i="18"/>
  <c r="E7" i="18"/>
  <c r="C6" i="18"/>
  <c r="E14" i="16"/>
  <c r="E15" i="16"/>
  <c r="E16" i="16"/>
  <c r="E17" i="16"/>
  <c r="F8" i="16"/>
  <c r="H8" i="16" s="1"/>
  <c r="G8" i="16"/>
  <c r="F9" i="16"/>
  <c r="G9" i="16"/>
  <c r="F10" i="16"/>
  <c r="G10" i="16"/>
  <c r="F11" i="16"/>
  <c r="G11" i="16"/>
  <c r="F12" i="16"/>
  <c r="G12" i="16"/>
  <c r="H12" i="16" s="1"/>
  <c r="F13" i="16"/>
  <c r="G13" i="16"/>
  <c r="F14" i="16"/>
  <c r="G14" i="16"/>
  <c r="F15" i="16"/>
  <c r="G15" i="16"/>
  <c r="F16" i="16"/>
  <c r="G16" i="16"/>
  <c r="F17" i="16"/>
  <c r="G17" i="16"/>
  <c r="F18" i="16"/>
  <c r="G18" i="16"/>
  <c r="G7" i="16"/>
  <c r="F7" i="16"/>
  <c r="D6" i="16"/>
  <c r="C6" i="16"/>
  <c r="E13" i="16"/>
  <c r="E12" i="16"/>
  <c r="E11" i="16"/>
  <c r="H10" i="12"/>
  <c r="F7" i="12"/>
  <c r="F12" i="12"/>
  <c r="F13" i="12"/>
  <c r="F14" i="12"/>
  <c r="H14" i="12" s="1"/>
  <c r="F15" i="12"/>
  <c r="H15" i="12" s="1"/>
  <c r="F16" i="12"/>
  <c r="H16" i="12" s="1"/>
  <c r="F17" i="12"/>
  <c r="H17" i="12" s="1"/>
  <c r="F18" i="12"/>
  <c r="H18" i="12" s="1"/>
  <c r="F19" i="12"/>
  <c r="H19" i="12" s="1"/>
  <c r="F20" i="12"/>
  <c r="H20" i="12" s="1"/>
  <c r="F11" i="12"/>
  <c r="H8" i="12"/>
  <c r="H9" i="12"/>
  <c r="H12" i="12"/>
  <c r="H13" i="12"/>
  <c r="E12" i="12"/>
  <c r="E13" i="12"/>
  <c r="E14" i="12"/>
  <c r="E15" i="12"/>
  <c r="E16" i="12"/>
  <c r="E17" i="12"/>
  <c r="E18" i="12"/>
  <c r="E19" i="12"/>
  <c r="E20" i="12"/>
  <c r="E11" i="12"/>
  <c r="D6" i="12"/>
  <c r="C6" i="12"/>
  <c r="G15" i="5"/>
  <c r="G13" i="5"/>
  <c r="G6" i="5" s="1"/>
  <c r="G11" i="5"/>
  <c r="D15" i="5"/>
  <c r="D13" i="5"/>
  <c r="D11" i="5"/>
  <c r="H8" i="5"/>
  <c r="H9" i="5"/>
  <c r="H10" i="5"/>
  <c r="E8" i="5"/>
  <c r="E9" i="5"/>
  <c r="E10" i="5"/>
  <c r="F6" i="5"/>
  <c r="C6" i="5"/>
  <c r="H7" i="5"/>
  <c r="E7" i="5"/>
  <c r="H6" i="22" l="1"/>
  <c r="E6" i="22"/>
  <c r="H14" i="16"/>
  <c r="H10" i="16"/>
  <c r="F6" i="12"/>
  <c r="D6" i="18"/>
  <c r="E6" i="18" s="1"/>
  <c r="H16" i="16"/>
  <c r="H17" i="16"/>
  <c r="H15" i="16"/>
  <c r="H13" i="16"/>
  <c r="H11" i="16"/>
  <c r="H9" i="16"/>
  <c r="G6" i="16"/>
  <c r="H7" i="16"/>
  <c r="F6" i="16"/>
  <c r="E6" i="16"/>
  <c r="H11" i="12"/>
  <c r="G6" i="12"/>
  <c r="H7" i="12"/>
  <c r="E6" i="12"/>
  <c r="D6" i="5"/>
  <c r="E6" i="5" s="1"/>
  <c r="H6" i="5"/>
  <c r="H6" i="12" l="1"/>
  <c r="H9" i="18"/>
  <c r="H6" i="18"/>
  <c r="H6" i="16"/>
</calcChain>
</file>

<file path=xl/sharedStrings.xml><?xml version="1.0" encoding="utf-8"?>
<sst xmlns="http://schemas.openxmlformats.org/spreadsheetml/2006/main" count="849" uniqueCount="312">
  <si>
    <t xml:space="preserve"> N п/п</t>
  </si>
  <si>
    <t>Наименование инвестиционной программы (проекта инвестиционной программы)</t>
  </si>
  <si>
    <t>Инвестиционная программа всего, в том числе (проект инвестиционной программы)</t>
  </si>
  <si>
    <t>Приложение № 1  к форме № 3</t>
  </si>
  <si>
    <t>Освоение капитальных вложений</t>
  </si>
  <si>
    <t>Ввод в эксплуатацию</t>
  </si>
  <si>
    <t>Незавершенные капитальные вложения на конец 2016 года</t>
  </si>
  <si>
    <t>-</t>
  </si>
  <si>
    <t>Цели и задачи инвестиционногой проекта</t>
  </si>
  <si>
    <t>Ожидаемые социально-экономический и бюджетный эффект от реализации инвестиционного проекта</t>
  </si>
  <si>
    <t>Срок окупаемости инвестиционного проекта</t>
  </si>
  <si>
    <t>Объем расходов, необходимых для подготовки и реализации инвестиционного проекта, в том числе данные об объемах финансирования расходов на реализацию проекта за счет средств бюджетов всех уровней бюджетной системы Российской Федерации (млн.руб.)</t>
  </si>
  <si>
    <t>Поэтапный план реализации инвестиционного проекта</t>
  </si>
  <si>
    <t>Отчет о реализации инвестиционной программы</t>
  </si>
  <si>
    <t>Цель - выполнение мероприятий по повышению уровня лояльности пассажиров, повышению уровня технологической дисциплины работников билетных касс АО «СПК». Задача - приобретение технических средств видеонаблюдения и фиксации аудиозаписи «кассир-пассажир» в помещениях билетных касс АО «СПК».</t>
  </si>
  <si>
    <t> Повышение качества обслуживания пассажиров за счет укрепления дисциплины билетных кассиров и снижения числа жалоб и конфликтных ситуаций; - Повышение удовлетворенности пассажиров услугами пригородного комплекса и как следствие повышение количества лояльных пассажиров.</t>
  </si>
  <si>
    <t>Отсутствует</t>
  </si>
  <si>
    <t>См. Приложение №1 к Форме 3</t>
  </si>
  <si>
    <t>Прочие выбытия и списания</t>
  </si>
  <si>
    <t>Приобретение и установка система видеонаблюдения в кассах АО "СПК"</t>
  </si>
  <si>
    <t>0,480 млн.руб.                                                    Источник финансирования - амортизация</t>
  </si>
  <si>
    <t>Проект реализуется до конца 2018 года</t>
  </si>
  <si>
    <t xml:space="preserve">Приобретение МФУ  </t>
  </si>
  <si>
    <t>1,022 млн.руб.                                                    Источник финансирования - амортизация</t>
  </si>
  <si>
    <t xml:space="preserve">Приобретение портативной контрольно-кассовой техники нового образца – МК-35К </t>
  </si>
  <si>
    <t>22,0 млн.руб.                                                   Источник финансирования - амортизация</t>
  </si>
  <si>
    <t>Приобретение грузопассажирского автомобиля (фургона) типа Peugeut Boxer</t>
  </si>
  <si>
    <t>2,1 млн.руб.                                                   Источник финансирования - амортизация</t>
  </si>
  <si>
    <t>Цель - обеспечение информирования пассажиров посредством печатной продукции;  - визуализация новых проектов, направленных на привлечение новых пассажиров.</t>
  </si>
  <si>
    <t>Экономия на содержание техники, снижение себестоимости печати.</t>
  </si>
  <si>
    <t>Приобретение автотранспортного средства (грузопассажирского фургона), в замен отработавшего срок полезной эксплуатации автомобиля, для выполнения задач. Цель  -  обеспечение бесперебойной работы всего пассажирского комплекса компании.</t>
  </si>
  <si>
    <t>Технологическая эффективность от реализации проекта достигается за счет снижения времени простоев на ремонты, а так же снижение затрат на приобретение запасных частей и проведение внеплановых ремонтов.</t>
  </si>
  <si>
    <t xml:space="preserve">Цель -  выполнение целевых показателей «Количество перевезенных пассажиров», повышение качества обслуживания пассажиров.
Выполнение поставленной цели возможно благодаря решению следующих задач:
­ более быстрое оформление проездных документов (за счет адаптации с обновленным программным обеспечением новые на новых МК-35 операции проводятся быстрее);
­ меньшее количество выхода из строя и отвлечения на ремонт (в среднем действующие МК-35К имеют отвлечения на ремонты и обслуживание до 20% от общего эксплуатируемого парка).
</t>
  </si>
  <si>
    <t xml:space="preserve">Приобретение портативной контрольно-кассовой техники нового образца МК-35Ф позволит обновить эксплуатируемую технику, снизить количество технических  сбоев в ее работе и время оформления проездных документов для пассажиров, что повысит качество обслуживания пассажиров и улучшит показатели доходности компании, кроме того замена контрольно-кассовой техники нового образца снизит затраты на ремонт. </t>
  </si>
  <si>
    <t>Форма № 3</t>
  </si>
  <si>
    <t>Акционерное общество Свердловская пригородная компания""</t>
  </si>
  <si>
    <t>Форма раскрытия информации об инвестиционных программах (о проектах инвестиционных программ) и отчет об их реализации 2018 год</t>
  </si>
  <si>
    <t>Отчет о реализации инвестиционных программ за отчетный (2018) год</t>
  </si>
  <si>
    <t xml:space="preserve">Приобретение МФУ  Konica Minolta bizhub C754e </t>
  </si>
  <si>
    <t>Приобретение грузопассажирского автомобиля (фургона) типа Fiat Doblo</t>
  </si>
  <si>
    <t>Гайковерт TW1000Bt M24-30 (Makita)</t>
  </si>
  <si>
    <t>Баннер</t>
  </si>
  <si>
    <t>Шлагбаум</t>
  </si>
  <si>
    <t>Путеводитель с функцией аудиогида</t>
  </si>
  <si>
    <t>Модернизация систем видеонаблюдения (офис)</t>
  </si>
  <si>
    <t>Шкафы ВРУ</t>
  </si>
  <si>
    <t>План ввода в эксплуатацию 2018 год (млн.руб.)</t>
  </si>
  <si>
    <t>Факт ввода в эксплуатацию капитальных вложений 2018 год (млн.руб.)</t>
  </si>
  <si>
    <t>% выполнения плана ввода в эксплуатацию капитальных вложений 2018 год</t>
  </si>
  <si>
    <t>Факт освоения капитальных вложений 2018 год (млн.руб.)</t>
  </si>
  <si>
    <t>План освоения капитальных вложений 2018 год (млн.руб.)</t>
  </si>
  <si>
    <t>% выполнения плана освоения капитальных вложений 2018год</t>
  </si>
  <si>
    <t xml:space="preserve">Приобретение систем видеонаблюдения для касс </t>
  </si>
  <si>
    <t xml:space="preserve">Приобретение портативной контрольно-кассовой техники нового образца </t>
  </si>
  <si>
    <t xml:space="preserve">Приобретение портативной контрольно-кассовой техники нового образца позволит обновить эксплуатируемую технику, снизить количество технических  сбоев в ее работе и время оформления проездных документов для пассажиров, что повысит качество обслуживания пассажиров и улучшит показатели доходности компании, кроме того замена контрольно-кассовой техники нового образца снизит затраты на ремонт. </t>
  </si>
  <si>
    <t>24,0 млн.руб.                                                   Источник финансирования - амортизация</t>
  </si>
  <si>
    <t>Приобретение программно-аппаратных комплексов видеофиксации  переносимых видеорегистраторов в следующем объеме:</t>
  </si>
  <si>
    <t>Проект реализуется до конца 2019 года</t>
  </si>
  <si>
    <t>0,770 млн.руб.                                                    Источник финансирования - амортизация</t>
  </si>
  <si>
    <t>Система хранения данных</t>
  </si>
  <si>
    <t>ПК для сотрудников</t>
  </si>
  <si>
    <t>Ультрабук Asus</t>
  </si>
  <si>
    <t>Терминал для ревизоров</t>
  </si>
  <si>
    <t>1,101 млн.руб.                                                    Источник финансирования - амортизация</t>
  </si>
  <si>
    <t>0,953 млн.руб.                                                    Источник финансирования - амортизация</t>
  </si>
  <si>
    <t>Дополнительные лезвия (серверные модули) для Блэйд сервера</t>
  </si>
  <si>
    <t>Источник бесперебойного питания</t>
  </si>
  <si>
    <t>0,259 млн.руб.                                                    Источник финансирования - амортизация</t>
  </si>
  <si>
    <t>3,049 млн.руб.                                                    Источник финансирования - амортизация</t>
  </si>
  <si>
    <t>0,062 млн.руб.                                                    Источник финансирования - амортизация</t>
  </si>
  <si>
    <t>1,487 млн.руб.                                                    Источник финансирования - амортизация</t>
  </si>
  <si>
    <t>Проект реализуется до конца 2020 года</t>
  </si>
  <si>
    <t xml:space="preserve">Целью инвестиционного проекта является улучшение качества обслуживания пассажиров за счет:
- контроля соблюдения сотрудниками должностных инструкций;
-профилактика выявления противоправных действий сотрудников, пассажиров.
</t>
  </si>
  <si>
    <t>Целью инвестиционного проекта является оптимизация работы действующей модульной серверной системы Fujitsu, что увеличит отказоустойчивость, производительность и минимизирует риски от незапланированных простоев локальной вычислительной сети, и как следствие, снизит риск возможных финансовых потерь.</t>
  </si>
  <si>
    <t>Целью инвестиционного проекта является увеличение производительности труда, обеспечение бесперебойной работы, появится возможность использовать обновлённую версию системы Directum, пакетов MicrosoftOffice версии 2010 и выше.</t>
  </si>
  <si>
    <t>Техническое обеспечение руководителя компании.</t>
  </si>
  <si>
    <t>Целью инвестиционного проекта является обеспечение более высокой скорости контроля бумажных и электронных билетов, осуществляемого ревизорами.</t>
  </si>
  <si>
    <r>
      <t>Комплексная модернизация АСУ ППК</t>
    </r>
    <r>
      <rPr>
        <sz val="13"/>
        <color rgb="FF365F91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до версии 2.0.</t>
    </r>
  </si>
  <si>
    <t>Целью разработки является повышение эффективности работы работников ППК и снижения затрат на обслуживание ПТК посредством реализации современного программно-технического комплекса «Мобильная касса» на платформе Android.</t>
  </si>
  <si>
    <t>19,0 млн.руб.                                                    Источник финансирования - амортизация</t>
  </si>
  <si>
    <t>Форма раскрытия информации об инвестиционных программах (о проектах инвестиционных программ) и отчет об их реализации 2019 год</t>
  </si>
  <si>
    <t xml:space="preserve">Ультрабук Lenovo </t>
  </si>
  <si>
    <t>Отчет о реализации инвестиционных программ за отчетный (2019) год</t>
  </si>
  <si>
    <t>Приобретение ККМ</t>
  </si>
  <si>
    <t>Приобретение ПАК</t>
  </si>
  <si>
    <t xml:space="preserve">Система хранения данных </t>
  </si>
  <si>
    <t xml:space="preserve">Дополнительные лезвия (серверные модули) для Блэйд сервера </t>
  </si>
  <si>
    <t xml:space="preserve">Источник бесперебойного питания </t>
  </si>
  <si>
    <t>Ультрабук Lenovo ThinkPad L390</t>
  </si>
  <si>
    <t>Комплексная модернизация АСУ ППК до версии 2.0 (1 этап)</t>
  </si>
  <si>
    <t>терминал самообслуживания</t>
  </si>
  <si>
    <t>Система видеонаблюдения ст. Оренбург</t>
  </si>
  <si>
    <t>ТС-103</t>
  </si>
  <si>
    <t>Шкафы ВРУ (7 шт.)</t>
  </si>
  <si>
    <t>% выполнения плана освоения капитальных вложений 2019 год</t>
  </si>
  <si>
    <t>План ввода в эксплуатацию 2019 год (млн.руб.)</t>
  </si>
  <si>
    <t>Факт ввода в эксплуатацию капитальных вложений 2019 год (млн.руб.)</t>
  </si>
  <si>
    <t>% выполнения плана ввода в эксплуатацию капитальных вложений 2019 год</t>
  </si>
  <si>
    <t>Факт освоения капитальных вложений 2019 год (млн.руб.)</t>
  </si>
  <si>
    <t>План освоения капитальных вложений 2019 год (млн.руб.)</t>
  </si>
  <si>
    <t>Форма раскрытия информации об инвестиционных программах (о проектах инвестиционных программ) и отчет об их реализации 2020 год</t>
  </si>
  <si>
    <t>0,504 млн.руб.                                                    Источник финансирования - амортизация</t>
  </si>
  <si>
    <t>Развитие и расширение функциональных возможностей «Автоматизированной системы управления пригородной пассажиркой компанией»</t>
  </si>
  <si>
    <t>Приобретение ККМ нового поколения</t>
  </si>
  <si>
    <t>Мобильные устройства для тестирования мобильного приложения (IOS, Android)</t>
  </si>
  <si>
    <t>Ноутбук Lenovo 17"</t>
  </si>
  <si>
    <t>Коммутатор-SAS для блэйд-сервера Fujitsu PY CB SAS Switch 6Gb 18/6 (p. n. S26361-K1391-V300)</t>
  </si>
  <si>
    <t>Ethernet-коммутатор (гигабитный свитч) в блэйд сервер PY CB Eth Switch/IBP 1Gb 36/12 (p.n. S26361-K1366-V100)</t>
  </si>
  <si>
    <t xml:space="preserve">ПК Fujitsu ESPRIMO D738/E85+ Intel Pentium G5400 / 4GB / SSD 128 GB / 3 x COM / ОС совместимая с АСУ ППК, для плановой замены кассового оборудования </t>
  </si>
  <si>
    <t>Создание прочих ИТ-систем (видеоконференцсвязи, организация vpn-сетей, систем видеонаблюдения, информационной безопасности и пр.)</t>
  </si>
  <si>
    <t>Полноприводный грузопассажирский автомобиль с трансформируемым салоном на базе автомобиля Ford Transit</t>
  </si>
  <si>
    <t>Алкотектор Юпитер</t>
  </si>
  <si>
    <t>Форма раскрытия информации об инвестиционных программах (о проектах инвестиционных программ) и отчет об их реализации 2021 год</t>
  </si>
  <si>
    <t>Цель: комплексное развитие АСУ ППК, расширение функциональных возможностей «Автоматизированной системы управления пригородной пассажирской компанией», в том числе для обеспечения мероприятий, направленных на повышение качества транспортного обслуживания пассажиров в 2020 году.</t>
  </si>
  <si>
    <t>Целью является замена выходящей из строя техники и обновление основных средств</t>
  </si>
  <si>
    <t>Цели: решение задач, стоящих перед рабочей группой по развитию, модификации и совершенствованию АСУ ППК (развитие АСУ ППК предусматривается утвержденной программой информатизации АО «СПК» на 2020 год.)</t>
  </si>
  <si>
    <t>Цели: обеспечение оптимальных условий работы сотрудников при разъездном характере работы.</t>
  </si>
  <si>
    <t>Целью является оптимизация работы действующей модульной серверной системы Fujitsu, что увеличит отказоустойчивость, производительность и минимизирует риски от незапланированных простоев локальной вычислительной сети, и как следствие, снизит риск возможных финансовых потерь.</t>
  </si>
  <si>
    <t>Целью является обновление основных средств, замена устаревших морально и физически компьютеров.</t>
  </si>
  <si>
    <t xml:space="preserve">Целью является выполнение мероприятий по повышению уровня лояльности пассажиров за счет повышения уровня технологической дисциплины работников билетных касс АО «СПК». </t>
  </si>
  <si>
    <t>Цели - обеспечение бесперебойной работы всего пассажирского комплекса компании, обновление автомобильного парка.</t>
  </si>
  <si>
    <t>Целью является повышение качества обслуживания пассажиров, исключение нахождения работников компании, работников аутсорсинговых организаций на линии в состоянии алкогольного опьянения при исполнении должностных обязанностей, что на прямую влияет не только на качество обслуживания, но и на имидж компании.</t>
  </si>
  <si>
    <t>Планируемым результатом инвестиций является обновление основных фондов компании в связи с устареванием, приобретенного Алкотектора Pro 100 touch  в 2012 году (в 2017г. истек срок службы), а так же повышение качества обслуживания пассажиров в поездах пригородного сообщения и билетных кассах полигона обслуживания АО «СПК».</t>
  </si>
  <si>
    <t xml:space="preserve">Основными результатами реализации, запланированных в  2020 году доработок АСУ ППК, являются - повышение качества обслуживания пассажиров; предоставление новых современных сервисов для пассажиров; сокращение времени приобретения билетов и расширение возможностей по их приобретению;  уменьшение объёма обрабатываемой наличности;развитие существующих модулей и сервисов.
</t>
  </si>
  <si>
    <t xml:space="preserve">Приобретение портативной контрольно-кассовой техники нового поколения позволит обновить эксплуатируемую технику, снизить количество технических  сбоев в ее работе и время оформления проездных документов для пассажиров, что повысит качество обслуживания пассажиров и улучшит показатели доходности компании, кроме того замена контрольно-кассовой техники нового поколения снизит затраты на ремонт. </t>
  </si>
  <si>
    <t xml:space="preserve">Планируемые к приобретению устройства будут использоваться сотрудниками для решения задач, стоящих перед рабочей группой по развитию, модификации и совершенствованию АСУ ППК. </t>
  </si>
  <si>
    <t>Обеспечение оптимальных условий работы  сотрудников</t>
  </si>
  <si>
    <t>Бесперебойная работы локальной вычислительной сети компании.</t>
  </si>
  <si>
    <t xml:space="preserve">Обновление основных средств, увеличение производительности труда, обеспечение бесперебойной работы компании. </t>
  </si>
  <si>
    <t xml:space="preserve"> Повышение качества обслуживания пассажиров за счет укрепления дисциплины билетных кассиров и снижения числа жалоб и конфликтных ситуаций;
 Повышение удовлетворенности пассажирами услугами пригородного комплекса и как следствие повышение количества лояльных пассажиров.
</t>
  </si>
  <si>
    <t>Обеспечение бесперебойной работы всего пассажирского комплекса компании и выполнение целевого показателя - «Количество перевезенных пассажиров организациями железнодорожного транспорта в пригородном сообщении».</t>
  </si>
  <si>
    <t>24,72 млн.руб.                                                    Источник финансирования - амортизация</t>
  </si>
  <si>
    <t>0,269 млн.руб.                                                    Источник финансирования - амортизация</t>
  </si>
  <si>
    <t>0,044 млн.руб.                                                    Источник финансирования - амортизация</t>
  </si>
  <si>
    <t>0,0465 млн.руб.                                                    Источник финансирования - амортизация</t>
  </si>
  <si>
    <t>0,0721 млн.руб.                                                    Источник финансирования - амортизация</t>
  </si>
  <si>
    <t>0,246 млн.руб.                                                    Источник финансирования - амортизация</t>
  </si>
  <si>
    <t>2,5 млн.руб.                                                    Источник финансирования - амортизация</t>
  </si>
  <si>
    <t>Проект реализуется до конца 2021 года</t>
  </si>
  <si>
    <t>28,217 млн.руб.                                                    Источник финансирования - амортизация</t>
  </si>
  <si>
    <t>1,5 млн.руб.                                                    Источник финансирования - амортизация</t>
  </si>
  <si>
    <t>0,071 млн.руб.                                                    Источник финансирования - амортизация</t>
  </si>
  <si>
    <t>Отчет о реализации инвестиционных программ за отчетный (2020) год</t>
  </si>
  <si>
    <t>План освоения капитальных вложений 2020 год (млн.руб.)</t>
  </si>
  <si>
    <t>Факт освоения капитальных вложений 2020 год (млн.руб.)</t>
  </si>
  <si>
    <t>% выполнения плана освоения капитальных вложений 2020 год</t>
  </si>
  <si>
    <t>План ввода в эксплуатацию 2020 год (млн.руб.)</t>
  </si>
  <si>
    <t>Факт ввода в эксплуатацию капитальных вложений 2020 год (млн.руб.)</t>
  </si>
  <si>
    <t>% выполнения плана ввода в эксплуатацию капитальных вложений 2020 год</t>
  </si>
  <si>
    <t>Создание прочих ИТ-систем ( систем видеонаблюдения).станция Карасульская</t>
  </si>
  <si>
    <t>Персональный компьютер</t>
  </si>
  <si>
    <t>24,720 млн.руб.                                                    Источник финансирования - амортизация</t>
  </si>
  <si>
    <t xml:space="preserve">ПК Fujitsu ESPRIMO D738/E85+ Intel Pentium G5400 / 4GB / SSD 128 GB / 3 x COM / </t>
  </si>
  <si>
    <t>3,281 млн.руб.                                            Источник финансирования - амортизация</t>
  </si>
  <si>
    <r>
      <t xml:space="preserve">Создание прочих ИТ-систем (видеоконференцсвязи, организация vpn-сетей, </t>
    </r>
    <r>
      <rPr>
        <b/>
        <sz val="10"/>
        <rFont val="Times New Roman"/>
        <family val="1"/>
        <charset val="204"/>
      </rPr>
      <t>систем видеонаблюдения</t>
    </r>
    <r>
      <rPr>
        <sz val="10"/>
        <rFont val="Times New Roman"/>
        <family val="1"/>
        <charset val="204"/>
      </rPr>
      <t>, информационной безопасности и пр.)</t>
    </r>
  </si>
  <si>
    <t>1,044 млн.руб.                                            Источник финансирования - амортизация</t>
  </si>
  <si>
    <t>Приобретение автомобиля Ford Tourneo</t>
  </si>
  <si>
    <t>2,7 млн.руб.                                            Источник финансирования - амортизация</t>
  </si>
  <si>
    <t>Цифровое МФУ Sharp MXM266N АЗ/АЗ</t>
  </si>
  <si>
    <t>Cистема видеоконференцсвязи</t>
  </si>
  <si>
    <t>Перевод АСУ ППК на использование программного обеспечения из Единого реестра российских программ для ЭВМ. Этап 1. Прототипирование</t>
  </si>
  <si>
    <t xml:space="preserve">Ноутбук HP 15 </t>
  </si>
  <si>
    <t>0,402 млн.руб.                                            Источник финансирования - амортизация</t>
  </si>
  <si>
    <t>0,228 млн.руб.                                            Источник финансирования - амортизация</t>
  </si>
  <si>
    <t>2,207 млн.руб.                                            Источник финансирования - амортизация</t>
  </si>
  <si>
    <t>6,451 млн.руб.                                            Источник финансирования - амортизация</t>
  </si>
  <si>
    <t>1,889 млн.руб.                                            Источник финансирования - амортизация</t>
  </si>
  <si>
    <t>Целью является обновление основных средств, замена устаревших морально и физически компьютеров на полигоне обслуживания Южно-Уральской железной дороги.</t>
  </si>
  <si>
    <t>Планируемым результатом инвестиций является обновление основных средств, увеличение производительности труда, обеспечение бесперебойной работы компании.</t>
  </si>
  <si>
    <t>Целью инвестиционного проекта является обеспечение работоспособности и технического обслуживания вновь приобретаемых вагонов при отстое в парках станций в зимний период времени путем подключения к внешнему источнику питания (ВИП).</t>
  </si>
  <si>
    <t>Планируемым результатом инвестиций является повышение отказоусточивости подвижного состава, обеспечение его сохранности, исправности, экипировки, обработки и подготовки в рейс.</t>
  </si>
  <si>
    <t>Целью является обновление основных средств, замена устаревших морально и физически многофункциональных устройств формата А3 в центральном офисе компании.</t>
  </si>
  <si>
    <t>Целью является оборудование конференц-зала центрального офиса компании современной системой видео-конференц связи, что позволит проводить он-лайн совещания как внутри компании, так и при взаимодействии с сторонними организациями.</t>
  </si>
  <si>
    <t>Планируемым результатом инвестиций является снижение расходов на командировки, увеличение производительности труда и хранение архива проведённых совещаний.</t>
  </si>
  <si>
    <t xml:space="preserve">Целью данных работ является обеспечение надежного отказоустойчивого функционирования программного обеспечения АСУ ППК на операционной системе из «Единого реестра российских программ для ЭВМ и БД». </t>
  </si>
  <si>
    <t xml:space="preserve">Обеспечение надежного отказоустойчивого функционирования программного обеспечения АСУ ППК на операционной системе из «Единого реестра российских программ для ЭВМ и БД». </t>
  </si>
  <si>
    <t>Целью является обеспечение сотрудников необходимым оборудованием для выполнения должностных обязанностей в режиме дистанционного режима работы. В связи с принимаемыми мерами по предупреждению угрозы распространения коронавирусной инфекции в компании существует необходимость организации дистанционного режима работы.</t>
  </si>
  <si>
    <t>Планируемым результатом инвестиций является обеспечение бесперебойной работы компании в режиме дистанционной работы сотрудников.</t>
  </si>
  <si>
    <t>Отчет о реализации инвестиционных программ за отчетный (2021) год</t>
  </si>
  <si>
    <t>План освоения капитальных вложений 2021 год (млн.руб.)</t>
  </si>
  <si>
    <t>Факт освоения капитальных вложений 2021 год (млн.руб.)</t>
  </si>
  <si>
    <t>% выполнения плана освоения капитальных вложений 2021 год</t>
  </si>
  <si>
    <t>План ввода в эксплуатацию 2021 год (млн.руб.)</t>
  </si>
  <si>
    <t>Факт ввода в эксплуатацию капитальных вложений 2021 год (млн.руб.)</t>
  </si>
  <si>
    <t>% выполнения плана ввода в эксплуатацию капитальных вложений 2021 год</t>
  </si>
  <si>
    <t>Приобретение контрольно-кассовых машин нового поколения</t>
  </si>
  <si>
    <t>Приобретение персональных компьютеров</t>
  </si>
  <si>
    <t xml:space="preserve">Создание прочих ИТ-систем (видеоконференцсвязи, организация vpn-сетей, систем видеонаблюдения, информационной безопасности и пр.) </t>
  </si>
  <si>
    <t xml:space="preserve">Приобретение грузопассажирского автомобиля </t>
  </si>
  <si>
    <t>Приобретение шкафов ВРУ</t>
  </si>
  <si>
    <t>Приобретение цифрового МФУ</t>
  </si>
  <si>
    <t>Приобретение системы видеоконференцсвязи</t>
  </si>
  <si>
    <t>Приобретение ноутбуков</t>
  </si>
  <si>
    <t>Приобретние кондиционера</t>
  </si>
  <si>
    <t>Приобретние контроллеров Биосмарт</t>
  </si>
  <si>
    <t>Приобретение ПК</t>
  </si>
  <si>
    <t>Приобретение ЗD принтера</t>
  </si>
  <si>
    <t>Приобретение вытяжки для паяльного стола</t>
  </si>
  <si>
    <t>Приобретение системы кондиционирования</t>
  </si>
  <si>
    <t>Приобретение перегородки</t>
  </si>
  <si>
    <t xml:space="preserve">Приобретение станций зарядных с функцией хранения видео </t>
  </si>
  <si>
    <t>Приобретение миникомпьютеров (неттопов) и ЖК телевизоров</t>
  </si>
  <si>
    <t>Приобретение телевизора</t>
  </si>
  <si>
    <t xml:space="preserve">Приобретение биометрического контроллера </t>
  </si>
  <si>
    <t>Проект реализуется до конца 2023 года</t>
  </si>
  <si>
    <t>Форма раскрытия информации об инвестиционных программах (о проектах инвестиционных программ) и отчет об их реализации 2024 год</t>
  </si>
  <si>
    <t>Проект реализуется до конца 2024 года</t>
  </si>
  <si>
    <t>Приобретение МФУ</t>
  </si>
  <si>
    <t>Приобретение оргтехники</t>
  </si>
  <si>
    <t>Форма раскрытия информации об инвестиционных программах (о проектах инвестиционных программ) и отчет об их реализации 2025 год</t>
  </si>
  <si>
    <t>Отчет о реализации инвестиционных программ за отчетный (2022) год</t>
  </si>
  <si>
    <t>План освоения капитальных вложений 2022 год (млн.руб.)</t>
  </si>
  <si>
    <t>Факт освоения капитальных вложений 2022 год (млн.руб.)</t>
  </si>
  <si>
    <t>% выполнения плана освоения капитальных вложений 2022 год</t>
  </si>
  <si>
    <t>Факт ввода в эксплуатацию капитальных вложений 2022 год (млн.руб.)</t>
  </si>
  <si>
    <t>% выполнения плана ввода в эксплуатацию капитальных вложений 2022 год</t>
  </si>
  <si>
    <t>План ввода в эксплуатацию 2022 год (млн.руб.)</t>
  </si>
  <si>
    <t xml:space="preserve">Приобретение автомобилей </t>
  </si>
  <si>
    <t>Перевод АСУ ППК на  программное обеспечение из Единого реестра российских программ для ЭВМ. Этап 1. Прототипирование</t>
  </si>
  <si>
    <t>Приобретение контейнера</t>
  </si>
  <si>
    <t>Приобретение мобильной контрольно-кассовой техники</t>
  </si>
  <si>
    <t>Приобретение комплектующих для модернизации телефонной сети</t>
  </si>
  <si>
    <t>Приобретение комплектующих для Blade серверов</t>
  </si>
  <si>
    <t xml:space="preserve">Приобретение ПАК ViPNet Coordinator </t>
  </si>
  <si>
    <t xml:space="preserve">Приобретение оборудования для локальной вычислительной сети </t>
  </si>
  <si>
    <t>Приобретение системных блоков высокопроизводительных</t>
  </si>
  <si>
    <t>0,495 млн.руб.                                                    Источник финансирования - амортизация</t>
  </si>
  <si>
    <t>0,114 млн.руб.                                                    Источник финансирования - амортизация</t>
  </si>
  <si>
    <t>48,248 млн.руб.                                                    Источник финансирования - амортизация</t>
  </si>
  <si>
    <t>0,495 млн.руб.                                            Источник финансирования - амортизация</t>
  </si>
  <si>
    <t>Целью является обеспечение бесперебойной работы систем видеонаблюдения.</t>
  </si>
  <si>
    <t>Планируемым результатом инвестиций является бесперебойная работа, установленных на полигоне обслуживания компании, систем видеонаблюдения.</t>
  </si>
  <si>
    <t>Целью является организации складского помещения, а именно для хранения чистых комплектов сменных чехлов и одноразовых подголовников, создания запаса, а также для временного хранения грязных комплектов для последующей отправки их в химчистку.</t>
  </si>
  <si>
    <t>Планируемым результатом инвестиций является организация складского хранения.</t>
  </si>
  <si>
    <t>Целью приобретения является обновление основных средств, взамен устаревших морально и физически автоматический телефонных станций, переход на IP-телефонию.</t>
  </si>
  <si>
    <t>Планируемым результатом инвестиций является обновление основных средств, модернизация телефонной сети компании.</t>
  </si>
  <si>
    <t>Целью является модернизация основных средств, увеличение срока службы действующих серверов компании.</t>
  </si>
  <si>
    <t>Планируемым результатом инвестиций является модернизация основных средств, увеличение производительности серверного оборудования, обеспечение бесперебойной работы компании.</t>
  </si>
  <si>
    <t>Целью является обеспечение безопасных каналов связи, для подключения сотрудников компании к системе 1С через сеть Интернет, отвечающих требованиям политики информационной безопасности.</t>
  </si>
  <si>
    <t>Планируемым результатом инвестиций является формирование новых основных средств, увеличение производительности труда, обеспечение бесперебойной работы компании.</t>
  </si>
  <si>
    <t xml:space="preserve">Целью является модернизация локальной вычислительной сети, замена устаревшего технически сетевого оборудования в центральном офисе компании. </t>
  </si>
  <si>
    <t>Планируемым результатом инвестиций является обновление основных средств, увеличение производительности и безопасности локальной вычислительной сети, обеспечение бесперебойной работы компании.</t>
  </si>
  <si>
    <t>Целью является обновление основных средств, замена устаревших морально и физически многофункциональных устройств формата А4 на станциях и в центральном офисе компании, а также для оснащения тех классов.</t>
  </si>
  <si>
    <t>Целью инвестиционного проекта является повышение качества транспортного обслуживания пассажиров.</t>
  </si>
  <si>
    <t>Планируемым результатом инвестиций является повышение качества транспортного обслуживания пассажиров.</t>
  </si>
  <si>
    <t>Целью непроектной инвестиции является замена выходящей из строя техники и обновление основных средств.</t>
  </si>
  <si>
    <t>Планируемые результаты инвестиций:
­ меньшее количество выхода из строя и отвлечения на ремонт (в среднем действующие ТСО имеют отвлечения на ремонты и обслуживание до 35% от общего эксплуатируемого парка).
­ более быстрое оформление проездных документов (за счет адаптации с обновленным программным обеспечением на новых ТСО операции проводятся быстрее), что позволит увеличить число оформленных проездных документов.
­ повышение качества обслуживания пассажиров.</t>
  </si>
  <si>
    <t>Планируемыми результатами инвестиций является повышение число проданных по станциям билетов и снижение числа обоснованных жалоб от пассажиров.</t>
  </si>
  <si>
    <t>Проект реализуется до конца 2025 года</t>
  </si>
  <si>
    <t>Форма раскрытия информации об инвестиционных программах (о проектах инвестиционных программ) и отчет об их реализации 2023 год</t>
  </si>
  <si>
    <t>Форма раскрытия информации об инвестиционных программах (о проектах инвестиционных программ) и отчет об их реализации 2026 год</t>
  </si>
  <si>
    <t>0,818 млн.руб.                                            Источник финансирования - амортизация</t>
  </si>
  <si>
    <t>1,877 млн.руб.                                            Источник финансирования - амортизация</t>
  </si>
  <si>
    <t>0,448 млн.руб.                                            Источник финансирования - амортизация</t>
  </si>
  <si>
    <t>0,222 млн.руб.                                            Источник финансирования - амортизация</t>
  </si>
  <si>
    <t>1,314 млн.руб.                                            Источник финансирования - амортизация</t>
  </si>
  <si>
    <t>2,415 млн.руб.                                            Источник финансирования - амортизация</t>
  </si>
  <si>
    <t>Приобретение станций зарядных с функцией хранения видео</t>
  </si>
  <si>
    <t>7,326 млн.руб.                                            Источник финансирования - амортизация</t>
  </si>
  <si>
    <t>Приобретение терминала самообслуживания БТК</t>
  </si>
  <si>
    <t>4,594 млн.руб.                                            Источник финансирования - амортизация</t>
  </si>
  <si>
    <t>Приобретение аппаратно-программных комплексов</t>
  </si>
  <si>
    <t>11,669 млн.руб.                                            Источник финансирования - амортизация</t>
  </si>
  <si>
    <t>Приобретение ремонтного фонда для обслуживания систем видеонаблюдения</t>
  </si>
  <si>
    <t>Установка шкафов ВРУ</t>
  </si>
  <si>
    <t>1,546 млн.руб.                                            Источник финансирования - амортизация</t>
  </si>
  <si>
    <t>Акционерное общество "Свердловская пригородная компания"</t>
  </si>
  <si>
    <t>Целью является обеспечение работоспособности и технического обслуживания вновь приобретаемых вагонов при отстое в парках станций в зимний период времени путем подключения к внешнему источнику питания (ВИП).</t>
  </si>
  <si>
    <t xml:space="preserve">Планируемым результатом  является повышение отказоусточивости подвижного состава, обеспечение его сохранности, исправности, экипировки, обработки и подготовки в рейс. </t>
  </si>
  <si>
    <t>Отчет о реализации инвестиционных программ за отчетный (2023) год</t>
  </si>
  <si>
    <t>План освоения капитальных вложений 2023 год (млн.руб.)</t>
  </si>
  <si>
    <t>Факт освоения капитальных вложений 2023 год (млн.руб.)</t>
  </si>
  <si>
    <t>% выполнения плана освоения капитальных вложений 2023 год</t>
  </si>
  <si>
    <t>План ввода в эксплуатацию 2023 год (млн.руб.)</t>
  </si>
  <si>
    <t>Факт ввода в эксплуатацию капитальных вложений 2023 год (млн.руб.)</t>
  </si>
  <si>
    <t>% выполнения плана ввода в эксплуатацию капитальных вложений 2023 год</t>
  </si>
  <si>
    <t>Приобретение оргтехники (прочие выбытия)</t>
  </si>
  <si>
    <t>Приобретение терминалов самообслуживания БТК</t>
  </si>
  <si>
    <t xml:space="preserve"> Приобретение станций зарядных с функцией хранения видео</t>
  </si>
  <si>
    <t>Приобретение билетопечатающих аппаратов</t>
  </si>
  <si>
    <t>Приобретение персональных компьютеров в сборе</t>
  </si>
  <si>
    <t>Приобретение системы хранения данных</t>
  </si>
  <si>
    <t>Приобретение источника бесперебойного питания (ИБП) для сервера</t>
  </si>
  <si>
    <t>Приобретение сервисного маршрутизатора</t>
  </si>
  <si>
    <t>Приобретение НМА (лицензии на программное обеспечение)</t>
  </si>
  <si>
    <t>0,360 млн.руб.                                            Источник финансирования - амортизация</t>
  </si>
  <si>
    <t>1,718 млн.руб.                                            Источник финансирования - амортизация</t>
  </si>
  <si>
    <t>1,172 млн.руб.                                            Источник финансирования - амортизация</t>
  </si>
  <si>
    <t>0,700 млн.руб.                                            Источник финансирования - амортизация</t>
  </si>
  <si>
    <t>16,937 млн.руб.                                            Источник финансирования - амортизация</t>
  </si>
  <si>
    <t>6,050 млн.руб.                                            Источник финансирования - амортизация</t>
  </si>
  <si>
    <t>0,645млн.руб.                                            Источник финансирования - амортизация</t>
  </si>
  <si>
    <t>0,328 млн.руб.                                            Источник финансирования - амортизация</t>
  </si>
  <si>
    <t>1,9 млн.руб.                                            Источник финансирования - амортизация</t>
  </si>
  <si>
    <t>5,497 млн.руб.                                            Источник финансирования - амортизация</t>
  </si>
  <si>
    <t>Обновление основных средств</t>
  </si>
  <si>
    <t>25,0 млн.руб.                                            Источник финансирования - амортизация</t>
  </si>
  <si>
    <t>Целью инвестиционного проекта является повышение качества транспортного обслуживания пассажиров и обеспечение бесперебойной работы оборудования</t>
  </si>
  <si>
    <t xml:space="preserve">Планируемые результаты инвестиций:
­ меньшее количество выхода из строя и отвлечения на ремонт (в среднем действующие ТСО имеют отвлечения на ремонты и обслуживание до 35% от общего эксплуатируемого парка).
­ более быстрое оформление проездных документов (за счет адаптации с обновленным программным обеспечением на новых ТСО операции проводятся быстрее), что позволит увеличить число оформленных проездных документов.
­ повышение качества обслуживания пассажиров.
</t>
  </si>
  <si>
    <t>Целью является создание нового основного средства, в центральном офисе компании.</t>
  </si>
  <si>
    <t xml:space="preserve">Планируемым результатом инвестиций является увеличение производительности труда, обеспечение бесперебойной работы компании.
</t>
  </si>
  <si>
    <t>Целью является обновление основных средств, замена устаревших морально и физически компьютеров на полигоне обслуживания Свердловской железной дороги и Южно-Уральской железной дороги.</t>
  </si>
  <si>
    <t>Планируемым результатом инвестиций является увеличение производительности труда, обеспечение бесперебойной работы компании.</t>
  </si>
  <si>
    <t xml:space="preserve">Целью является повышение отказоустойчивости локальной вычислительной сети, в центральном офисе компании. </t>
  </si>
  <si>
    <t xml:space="preserve">Планируемым результатом инвестиций является обновление основных средств, увеличение производительности и безопасности локальной вычислительной сети, обеспечение бесперебойной работы компании.
</t>
  </si>
  <si>
    <t>Целью является обеспечение бесперебойной работы компании.</t>
  </si>
  <si>
    <t>Планируемым результатом инвестиций является бесперебойная работа компании.</t>
  </si>
  <si>
    <t>Целью является обновление основных средств АО "СПК" для обеспечения бесперебойной работы компании.</t>
  </si>
  <si>
    <t>26,0 млн.руб.                                            Источник финансирования - амортизация</t>
  </si>
  <si>
    <t>00,00 млн.руб.                                            Источник финансирования - амортизация</t>
  </si>
  <si>
    <t>Проект реализуется до конца 202_ года</t>
  </si>
  <si>
    <t>акционерное общество "Свердловская пригородная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</si>
</sst>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#,##0.000"/>
    <numFmt numFmtId="165" formatCode="0.0%"/>
    <numFmt numFmtId="166" formatCode="_-* #,##0.000\ _₽_-;\-* #,##0.000\ _₽_-;_-* &quot;-&quot;??\ _₽_-;_-@_-"/>
    <numFmt numFmtId="167" formatCode="_-* #,##0\ _₽_-;\-* #,##0\ _₽_-;_-* &quot;-&quot;??\ _₽_-;_-@_-"/>
    <numFmt numFmtId="168" formatCode="_-* #,##0.000\ _₽_-;\-* #,##0.000\ _₽_-;_-* &quot;-&quot;?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rgb="FF365F9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58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0" fillId="0" borderId="1" xfId="0" applyFill="1" applyBorder="1"/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0" fontId="0" fillId="0" borderId="2" xfId="0" applyFill="1" applyBorder="1"/>
    <xf numFmtId="0" fontId="4" fillId="0" borderId="2" xfId="0" applyFont="1" applyFill="1" applyBorder="1" applyAlignment="1">
      <alignment horizontal="center" vertical="top" wrapText="1"/>
    </xf>
    <xf numFmtId="164" fontId="0" fillId="0" borderId="0" xfId="0" applyNumberFormat="1"/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165" fontId="4" fillId="0" borderId="1" xfId="2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/>
    </xf>
    <xf numFmtId="9" fontId="4" fillId="0" borderId="1" xfId="2" applyNumberFormat="1" applyFont="1" applyFill="1" applyBorder="1" applyAlignment="1">
      <alignment horizontal="center" vertical="top" wrapText="1"/>
    </xf>
    <xf numFmtId="9" fontId="3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8" fillId="0" borderId="1" xfId="0" applyFont="1" applyBorder="1"/>
    <xf numFmtId="3" fontId="4" fillId="0" borderId="1" xfId="0" applyNumberFormat="1" applyFont="1" applyFill="1" applyBorder="1" applyAlignment="1">
      <alignment horizontal="center" vertical="top" wrapText="1"/>
    </xf>
    <xf numFmtId="43" fontId="0" fillId="0" borderId="0" xfId="0" applyNumberFormat="1" applyFill="1"/>
    <xf numFmtId="166" fontId="4" fillId="0" borderId="1" xfId="0" applyNumberFormat="1" applyFont="1" applyFill="1" applyBorder="1" applyAlignment="1">
      <alignment horizontal="center" vertical="top" wrapText="1"/>
    </xf>
    <xf numFmtId="166" fontId="3" fillId="0" borderId="1" xfId="1" applyNumberFormat="1" applyFont="1" applyFill="1" applyBorder="1" applyAlignment="1">
      <alignment horizontal="center" vertical="top" wrapText="1"/>
    </xf>
    <xf numFmtId="166" fontId="4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wrapText="1"/>
    </xf>
    <xf numFmtId="0" fontId="9" fillId="0" borderId="1" xfId="3" applyFont="1" applyFill="1" applyBorder="1" applyAlignment="1">
      <alignment wrapText="1"/>
    </xf>
    <xf numFmtId="167" fontId="0" fillId="0" borderId="0" xfId="0" applyNumberFormat="1"/>
    <xf numFmtId="166" fontId="4" fillId="0" borderId="1" xfId="1" applyNumberFormat="1" applyFont="1" applyFill="1" applyBorder="1" applyAlignment="1">
      <alignment horizontal="center" vertical="top" wrapText="1"/>
    </xf>
    <xf numFmtId="166" fontId="3" fillId="0" borderId="1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168" fontId="0" fillId="0" borderId="0" xfId="0" applyNumberFormat="1"/>
    <xf numFmtId="166" fontId="0" fillId="0" borderId="1" xfId="1" applyNumberFormat="1" applyFont="1" applyBorder="1"/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 applyProtection="1">
      <alignment horizontal="center" vertical="top" wrapText="1"/>
      <protection locked="0"/>
    </xf>
    <xf numFmtId="0" fontId="4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/>
    </xf>
  </cellXfs>
  <cellStyles count="4">
    <cellStyle name="Обычный" xfId="0" builtinId="0"/>
    <cellStyle name="Обычный 2" xfId="3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0"/>
  <sheetViews>
    <sheetView tabSelected="1" zoomScale="70" zoomScaleNormal="70" workbookViewId="0">
      <pane xSplit="1" ySplit="5" topLeftCell="B9" activePane="bottomRight" state="frozen"/>
      <selection pane="topRight" activeCell="B1" sqref="B1"/>
      <selection pane="bottomLeft" activeCell="A3" sqref="A3"/>
      <selection pane="bottomRight" activeCell="C9" sqref="C9"/>
    </sheetView>
  </sheetViews>
  <sheetFormatPr defaultRowHeight="14.4" x14ac:dyDescent="0.3"/>
  <cols>
    <col min="2" max="2" width="34" customWidth="1"/>
    <col min="3" max="3" width="42.44140625" customWidth="1"/>
    <col min="4" max="4" width="41.88671875" customWidth="1"/>
    <col min="5" max="5" width="28.6640625" customWidth="1"/>
    <col min="6" max="6" width="31.6640625" customWidth="1"/>
    <col min="7" max="8" width="28.6640625" customWidth="1"/>
  </cols>
  <sheetData>
    <row r="1" spans="1:8" ht="15.6" x14ac:dyDescent="0.3">
      <c r="H1" s="11" t="s">
        <v>34</v>
      </c>
    </row>
    <row r="2" spans="1:8" ht="15.6" x14ac:dyDescent="0.3">
      <c r="A2" s="54" t="s">
        <v>36</v>
      </c>
      <c r="B2" s="54"/>
      <c r="C2" s="54"/>
      <c r="D2" s="54"/>
      <c r="E2" s="54"/>
      <c r="F2" s="54"/>
      <c r="G2" s="54"/>
      <c r="H2" s="54"/>
    </row>
    <row r="3" spans="1:8" ht="15.6" x14ac:dyDescent="0.3">
      <c r="A3" s="10"/>
      <c r="B3" s="54" t="s">
        <v>35</v>
      </c>
      <c r="C3" s="54"/>
      <c r="D3" s="54"/>
      <c r="E3" s="54"/>
      <c r="F3" s="54"/>
      <c r="G3" s="54"/>
      <c r="H3" s="54"/>
    </row>
    <row r="5" spans="1:8" ht="192.75" customHeight="1" x14ac:dyDescent="0.3">
      <c r="A5" s="6" t="s">
        <v>0</v>
      </c>
      <c r="B5" s="6" t="s">
        <v>1</v>
      </c>
      <c r="C5" s="6" t="s">
        <v>8</v>
      </c>
      <c r="D5" s="6" t="s">
        <v>9</v>
      </c>
      <c r="E5" s="6" t="s">
        <v>10</v>
      </c>
      <c r="F5" s="6" t="s">
        <v>11</v>
      </c>
      <c r="G5" s="6" t="s">
        <v>12</v>
      </c>
      <c r="H5" s="6" t="s">
        <v>13</v>
      </c>
    </row>
    <row r="6" spans="1:8" ht="52.5" customHeight="1" x14ac:dyDescent="0.3">
      <c r="A6" s="7"/>
      <c r="B6" s="4" t="s">
        <v>2</v>
      </c>
      <c r="C6" s="7"/>
      <c r="D6" s="7"/>
      <c r="E6" s="7"/>
      <c r="F6" s="6">
        <v>25.602</v>
      </c>
      <c r="G6" s="7"/>
      <c r="H6" s="7"/>
    </row>
    <row r="7" spans="1:8" ht="148.5" customHeight="1" x14ac:dyDescent="0.3">
      <c r="A7" s="3">
        <v>1</v>
      </c>
      <c r="B7" s="5" t="s">
        <v>19</v>
      </c>
      <c r="C7" s="5" t="s">
        <v>14</v>
      </c>
      <c r="D7" s="5" t="s">
        <v>15</v>
      </c>
      <c r="E7" s="3" t="s">
        <v>16</v>
      </c>
      <c r="F7" s="3" t="s">
        <v>20</v>
      </c>
      <c r="G7" s="3" t="s">
        <v>21</v>
      </c>
      <c r="H7" s="3" t="s">
        <v>17</v>
      </c>
    </row>
    <row r="8" spans="1:8" ht="78" x14ac:dyDescent="0.3">
      <c r="A8" s="3">
        <v>2</v>
      </c>
      <c r="B8" s="5" t="s">
        <v>22</v>
      </c>
      <c r="C8" s="5" t="s">
        <v>28</v>
      </c>
      <c r="D8" s="5" t="s">
        <v>29</v>
      </c>
      <c r="E8" s="3" t="s">
        <v>16</v>
      </c>
      <c r="F8" s="3" t="s">
        <v>23</v>
      </c>
      <c r="G8" s="3" t="s">
        <v>21</v>
      </c>
      <c r="H8" s="3" t="s">
        <v>17</v>
      </c>
    </row>
    <row r="9" spans="1:8" ht="276" customHeight="1" x14ac:dyDescent="0.3">
      <c r="A9" s="3">
        <v>3</v>
      </c>
      <c r="B9" s="5" t="s">
        <v>24</v>
      </c>
      <c r="C9" s="5" t="s">
        <v>32</v>
      </c>
      <c r="D9" s="5" t="s">
        <v>33</v>
      </c>
      <c r="E9" s="3" t="s">
        <v>16</v>
      </c>
      <c r="F9" s="3" t="s">
        <v>25</v>
      </c>
      <c r="G9" s="3" t="s">
        <v>21</v>
      </c>
      <c r="H9" s="3" t="s">
        <v>17</v>
      </c>
    </row>
    <row r="10" spans="1:8" ht="109.2" x14ac:dyDescent="0.3">
      <c r="A10" s="3">
        <v>4</v>
      </c>
      <c r="B10" s="5" t="s">
        <v>26</v>
      </c>
      <c r="C10" s="5" t="s">
        <v>30</v>
      </c>
      <c r="D10" s="5" t="s">
        <v>31</v>
      </c>
      <c r="E10" s="3" t="s">
        <v>16</v>
      </c>
      <c r="F10" s="3" t="s">
        <v>27</v>
      </c>
      <c r="G10" s="3" t="s">
        <v>21</v>
      </c>
      <c r="H10" s="3" t="s">
        <v>17</v>
      </c>
    </row>
  </sheetData>
  <mergeCells count="2">
    <mergeCell ref="A2:H2"/>
    <mergeCell ref="B3:H3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7"/>
  <sheetViews>
    <sheetView workbookViewId="0">
      <selection activeCell="D6" sqref="D6"/>
    </sheetView>
  </sheetViews>
  <sheetFormatPr defaultRowHeight="14.4" x14ac:dyDescent="0.3"/>
  <cols>
    <col min="1" max="1" width="7.44140625" customWidth="1"/>
    <col min="2" max="2" width="43.33203125" customWidth="1"/>
    <col min="3" max="8" width="18.44140625" customWidth="1"/>
    <col min="9" max="9" width="18.44140625" hidden="1" customWidth="1"/>
  </cols>
  <sheetData>
    <row r="1" spans="1:14" x14ac:dyDescent="0.3">
      <c r="G1" s="2" t="s">
        <v>3</v>
      </c>
    </row>
    <row r="2" spans="1:14" x14ac:dyDescent="0.3">
      <c r="A2" s="55" t="s">
        <v>37</v>
      </c>
      <c r="B2" s="55"/>
      <c r="C2" s="55"/>
      <c r="D2" s="55"/>
      <c r="E2" s="55"/>
      <c r="F2" s="55"/>
      <c r="G2" s="55"/>
      <c r="H2" s="55"/>
    </row>
    <row r="3" spans="1:14" x14ac:dyDescent="0.3">
      <c r="G3" s="2"/>
    </row>
    <row r="4" spans="1:14" ht="15.6" x14ac:dyDescent="0.3">
      <c r="A4" s="56" t="s">
        <v>0</v>
      </c>
      <c r="B4" s="56" t="s">
        <v>1</v>
      </c>
      <c r="C4" s="57" t="s">
        <v>4</v>
      </c>
      <c r="D4" s="57"/>
      <c r="E4" s="57"/>
      <c r="F4" s="57" t="s">
        <v>5</v>
      </c>
      <c r="G4" s="57"/>
      <c r="H4" s="57"/>
      <c r="I4" s="16"/>
    </row>
    <row r="5" spans="1:14" ht="93.6" x14ac:dyDescent="0.3">
      <c r="A5" s="56"/>
      <c r="B5" s="56"/>
      <c r="C5" s="9" t="s">
        <v>50</v>
      </c>
      <c r="D5" s="9" t="s">
        <v>49</v>
      </c>
      <c r="E5" s="9" t="s">
        <v>51</v>
      </c>
      <c r="F5" s="9" t="s">
        <v>46</v>
      </c>
      <c r="G5" s="9" t="s">
        <v>47</v>
      </c>
      <c r="H5" s="9" t="s">
        <v>48</v>
      </c>
      <c r="I5" s="17" t="s">
        <v>6</v>
      </c>
    </row>
    <row r="6" spans="1:14" ht="46.8" x14ac:dyDescent="0.3">
      <c r="A6" s="9"/>
      <c r="B6" s="4" t="s">
        <v>2</v>
      </c>
      <c r="C6" s="8">
        <f>SUM(C7:C17)</f>
        <v>25.6022</v>
      </c>
      <c r="D6" s="8">
        <f>SUM(D7:D17)</f>
        <v>2.55538607</v>
      </c>
      <c r="E6" s="21">
        <f>D6/C6</f>
        <v>9.98111908351626E-2</v>
      </c>
      <c r="F6" s="8">
        <f>SUM(F7:F17)</f>
        <v>25.6022</v>
      </c>
      <c r="G6" s="8">
        <f>SUM(G7:G17)</f>
        <v>5.7589306100000002</v>
      </c>
      <c r="H6" s="23">
        <f>G6/F6</f>
        <v>0.22493889626672708</v>
      </c>
      <c r="I6" s="17"/>
    </row>
    <row r="7" spans="1:14" ht="33" customHeight="1" x14ac:dyDescent="0.3">
      <c r="A7" s="12">
        <v>1</v>
      </c>
      <c r="B7" s="13" t="s">
        <v>52</v>
      </c>
      <c r="C7" s="14">
        <v>0.48</v>
      </c>
      <c r="D7" s="14">
        <v>0.45855800000000002</v>
      </c>
      <c r="E7" s="22">
        <f>D7/C7</f>
        <v>0.95532916666666678</v>
      </c>
      <c r="F7" s="14">
        <v>0.48</v>
      </c>
      <c r="G7" s="14">
        <v>0.45855800000000002</v>
      </c>
      <c r="H7" s="24">
        <f>G7/F7</f>
        <v>0.95532916666666678</v>
      </c>
      <c r="I7" s="16"/>
      <c r="K7" s="18"/>
      <c r="L7" s="18"/>
      <c r="M7" s="18"/>
      <c r="N7" s="18"/>
    </row>
    <row r="8" spans="1:14" ht="30.75" customHeight="1" x14ac:dyDescent="0.3">
      <c r="A8" s="12">
        <v>2</v>
      </c>
      <c r="B8" s="13" t="s">
        <v>38</v>
      </c>
      <c r="C8" s="14">
        <v>1.0222</v>
      </c>
      <c r="D8" s="14">
        <v>0</v>
      </c>
      <c r="E8" s="22">
        <f t="shared" ref="E8:E10" si="0">D8/C8</f>
        <v>0</v>
      </c>
      <c r="F8" s="14">
        <v>1.0222</v>
      </c>
      <c r="G8" s="14">
        <v>0</v>
      </c>
      <c r="H8" s="24">
        <f t="shared" ref="H8:H10" si="1">G8/F8</f>
        <v>0</v>
      </c>
      <c r="I8" s="16"/>
    </row>
    <row r="9" spans="1:14" ht="51.75" customHeight="1" x14ac:dyDescent="0.3">
      <c r="A9" s="12">
        <v>3</v>
      </c>
      <c r="B9" s="13" t="s">
        <v>24</v>
      </c>
      <c r="C9" s="14">
        <v>22</v>
      </c>
      <c r="D9" s="14">
        <v>0</v>
      </c>
      <c r="E9" s="22">
        <f t="shared" si="0"/>
        <v>0</v>
      </c>
      <c r="F9" s="14">
        <v>22</v>
      </c>
      <c r="G9" s="14">
        <v>0</v>
      </c>
      <c r="H9" s="24">
        <f t="shared" si="1"/>
        <v>0</v>
      </c>
      <c r="I9" s="16"/>
    </row>
    <row r="10" spans="1:14" ht="34.5" customHeight="1" x14ac:dyDescent="0.3">
      <c r="A10" s="12">
        <v>4</v>
      </c>
      <c r="B10" s="13" t="s">
        <v>39</v>
      </c>
      <c r="C10" s="14">
        <v>2.1</v>
      </c>
      <c r="D10" s="14">
        <v>1.13420594</v>
      </c>
      <c r="E10" s="22">
        <f t="shared" si="0"/>
        <v>0.5400980666666666</v>
      </c>
      <c r="F10" s="14">
        <v>2.1</v>
      </c>
      <c r="G10" s="14">
        <v>1.13420594</v>
      </c>
      <c r="H10" s="24">
        <f t="shared" si="1"/>
        <v>0.5400980666666666</v>
      </c>
      <c r="I10" s="16"/>
    </row>
    <row r="11" spans="1:14" ht="15.6" x14ac:dyDescent="0.3">
      <c r="A11" s="12">
        <v>5</v>
      </c>
      <c r="B11" s="13" t="s">
        <v>40</v>
      </c>
      <c r="C11" s="14">
        <v>0</v>
      </c>
      <c r="D11" s="14">
        <f>56.34044/1000</f>
        <v>5.6340439999999999E-2</v>
      </c>
      <c r="E11" s="22" t="s">
        <v>7</v>
      </c>
      <c r="F11" s="14">
        <v>0</v>
      </c>
      <c r="G11" s="14">
        <f>56.34044/1000</f>
        <v>5.6340439999999999E-2</v>
      </c>
      <c r="H11" s="24" t="s">
        <v>7</v>
      </c>
      <c r="I11" s="16"/>
    </row>
    <row r="12" spans="1:14" ht="15.6" x14ac:dyDescent="0.3">
      <c r="A12" s="12">
        <v>6</v>
      </c>
      <c r="B12" s="13" t="s">
        <v>41</v>
      </c>
      <c r="C12" s="14">
        <v>0</v>
      </c>
      <c r="D12" s="14">
        <v>0.14902499999999999</v>
      </c>
      <c r="E12" s="22" t="s">
        <v>7</v>
      </c>
      <c r="F12" s="14">
        <v>0</v>
      </c>
      <c r="G12" s="14">
        <v>0.14902499999999999</v>
      </c>
      <c r="H12" s="24" t="s">
        <v>7</v>
      </c>
      <c r="I12" s="16"/>
    </row>
    <row r="13" spans="1:14" ht="15.6" x14ac:dyDescent="0.3">
      <c r="A13" s="12">
        <v>7</v>
      </c>
      <c r="B13" s="13" t="s">
        <v>42</v>
      </c>
      <c r="C13" s="14">
        <v>0</v>
      </c>
      <c r="D13" s="14">
        <f>63.46983/1000</f>
        <v>6.3469830000000005E-2</v>
      </c>
      <c r="E13" s="22" t="s">
        <v>7</v>
      </c>
      <c r="F13" s="14">
        <v>0</v>
      </c>
      <c r="G13" s="14">
        <f>63.46983/1000</f>
        <v>6.3469830000000005E-2</v>
      </c>
      <c r="H13" s="24" t="s">
        <v>7</v>
      </c>
    </row>
    <row r="14" spans="1:14" ht="15.6" x14ac:dyDescent="0.3">
      <c r="A14" s="12">
        <v>8</v>
      </c>
      <c r="B14" s="13" t="s">
        <v>43</v>
      </c>
      <c r="C14" s="14">
        <v>0</v>
      </c>
      <c r="D14" s="14">
        <v>0.13400000000000001</v>
      </c>
      <c r="E14" s="22" t="s">
        <v>7</v>
      </c>
      <c r="F14" s="14">
        <v>0</v>
      </c>
      <c r="G14" s="14">
        <v>0.13400000000000001</v>
      </c>
      <c r="H14" s="24" t="s">
        <v>7</v>
      </c>
    </row>
    <row r="15" spans="1:14" ht="31.2" x14ac:dyDescent="0.3">
      <c r="A15" s="12">
        <v>9</v>
      </c>
      <c r="B15" s="13" t="s">
        <v>44</v>
      </c>
      <c r="C15" s="14">
        <v>0</v>
      </c>
      <c r="D15" s="14">
        <f>44.181/1000</f>
        <v>4.4180999999999998E-2</v>
      </c>
      <c r="E15" s="22" t="s">
        <v>7</v>
      </c>
      <c r="F15" s="14">
        <v>0</v>
      </c>
      <c r="G15" s="14">
        <f>44.181/1000</f>
        <v>4.4180999999999998E-2</v>
      </c>
      <c r="H15" s="24" t="s">
        <v>7</v>
      </c>
    </row>
    <row r="16" spans="1:14" ht="15.6" x14ac:dyDescent="0.3">
      <c r="A16" s="12">
        <v>10</v>
      </c>
      <c r="B16" s="13" t="s">
        <v>45</v>
      </c>
      <c r="C16" s="14">
        <v>0</v>
      </c>
      <c r="D16" s="14">
        <v>0.51560585999999997</v>
      </c>
      <c r="E16" s="22" t="s">
        <v>7</v>
      </c>
      <c r="F16" s="14">
        <v>0</v>
      </c>
      <c r="G16" s="14">
        <v>0</v>
      </c>
      <c r="H16" s="24" t="s">
        <v>7</v>
      </c>
    </row>
    <row r="17" spans="1:8" ht="15.6" x14ac:dyDescent="0.3">
      <c r="A17" s="12">
        <v>11</v>
      </c>
      <c r="B17" s="13" t="s">
        <v>18</v>
      </c>
      <c r="C17" s="14">
        <v>0</v>
      </c>
      <c r="D17" s="14">
        <v>0</v>
      </c>
      <c r="E17" s="22" t="s">
        <v>7</v>
      </c>
      <c r="F17" s="14">
        <v>0</v>
      </c>
      <c r="G17" s="14">
        <v>3.7191504000000002</v>
      </c>
      <c r="H17" s="24" t="s">
        <v>7</v>
      </c>
    </row>
  </sheetData>
  <mergeCells count="5">
    <mergeCell ref="A2:H2"/>
    <mergeCell ref="A4:A5"/>
    <mergeCell ref="B4:B5"/>
    <mergeCell ref="C4:E4"/>
    <mergeCell ref="F4:H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6"/>
  <sheetViews>
    <sheetView zoomScale="70" zoomScaleNormal="70" workbookViewId="0">
      <pane xSplit="1" ySplit="5" topLeftCell="B12" activePane="bottomRight" state="frozen"/>
      <selection pane="topRight" activeCell="B1" sqref="B1"/>
      <selection pane="bottomLeft" activeCell="A3" sqref="A3"/>
      <selection pane="bottomRight" activeCell="B16" sqref="B16"/>
    </sheetView>
  </sheetViews>
  <sheetFormatPr defaultColWidth="9.109375" defaultRowHeight="14.4" x14ac:dyDescent="0.3"/>
  <cols>
    <col min="1" max="1" width="9.109375" style="27"/>
    <col min="2" max="2" width="34" style="27" customWidth="1"/>
    <col min="3" max="3" width="42.44140625" style="27" customWidth="1"/>
    <col min="4" max="4" width="41.88671875" style="27" customWidth="1"/>
    <col min="5" max="5" width="28.6640625" style="27" customWidth="1"/>
    <col min="6" max="6" width="31.6640625" style="27" customWidth="1"/>
    <col min="7" max="8" width="28.6640625" style="27" customWidth="1"/>
    <col min="9" max="16384" width="9.109375" style="27"/>
  </cols>
  <sheetData>
    <row r="1" spans="1:8" ht="15.6" x14ac:dyDescent="0.3">
      <c r="H1" s="11" t="s">
        <v>34</v>
      </c>
    </row>
    <row r="2" spans="1:8" ht="15.6" x14ac:dyDescent="0.3">
      <c r="A2" s="54" t="s">
        <v>80</v>
      </c>
      <c r="B2" s="54"/>
      <c r="C2" s="54"/>
      <c r="D2" s="54"/>
      <c r="E2" s="54"/>
      <c r="F2" s="54"/>
      <c r="G2" s="54"/>
      <c r="H2" s="54"/>
    </row>
    <row r="3" spans="1:8" ht="15.6" x14ac:dyDescent="0.3">
      <c r="A3" s="19"/>
      <c r="B3" s="54" t="s">
        <v>35</v>
      </c>
      <c r="C3" s="54"/>
      <c r="D3" s="54"/>
      <c r="E3" s="54"/>
      <c r="F3" s="54"/>
      <c r="G3" s="54"/>
      <c r="H3" s="54"/>
    </row>
    <row r="5" spans="1:8" ht="192.75" customHeight="1" x14ac:dyDescent="0.3">
      <c r="A5" s="20" t="s">
        <v>0</v>
      </c>
      <c r="B5" s="20" t="s">
        <v>1</v>
      </c>
      <c r="C5" s="20" t="s">
        <v>8</v>
      </c>
      <c r="D5" s="20" t="s">
        <v>9</v>
      </c>
      <c r="E5" s="20" t="s">
        <v>10</v>
      </c>
      <c r="F5" s="20" t="s">
        <v>11</v>
      </c>
      <c r="G5" s="20" t="s">
        <v>12</v>
      </c>
      <c r="H5" s="20" t="s">
        <v>13</v>
      </c>
    </row>
    <row r="6" spans="1:8" ht="52.5" customHeight="1" x14ac:dyDescent="0.3">
      <c r="A6" s="7"/>
      <c r="B6" s="4" t="s">
        <v>2</v>
      </c>
      <c r="C6" s="7"/>
      <c r="D6" s="7"/>
      <c r="E6" s="7"/>
      <c r="F6" s="29">
        <v>51160.6</v>
      </c>
      <c r="G6" s="7"/>
      <c r="H6" s="7"/>
    </row>
    <row r="7" spans="1:8" ht="148.5" customHeight="1" x14ac:dyDescent="0.3">
      <c r="A7" s="3">
        <v>1</v>
      </c>
      <c r="B7" s="5" t="s">
        <v>19</v>
      </c>
      <c r="C7" s="5" t="s">
        <v>14</v>
      </c>
      <c r="D7" s="5" t="s">
        <v>15</v>
      </c>
      <c r="E7" s="3" t="s">
        <v>16</v>
      </c>
      <c r="F7" s="3" t="s">
        <v>20</v>
      </c>
      <c r="G7" s="3" t="s">
        <v>57</v>
      </c>
      <c r="H7" s="3" t="s">
        <v>17</v>
      </c>
    </row>
    <row r="8" spans="1:8" ht="276" customHeight="1" x14ac:dyDescent="0.3">
      <c r="A8" s="3">
        <v>2</v>
      </c>
      <c r="B8" s="5" t="s">
        <v>53</v>
      </c>
      <c r="C8" s="5" t="s">
        <v>32</v>
      </c>
      <c r="D8" s="5" t="s">
        <v>54</v>
      </c>
      <c r="E8" s="3" t="s">
        <v>16</v>
      </c>
      <c r="F8" s="3" t="s">
        <v>55</v>
      </c>
      <c r="G8" s="3" t="s">
        <v>57</v>
      </c>
      <c r="H8" s="3" t="s">
        <v>17</v>
      </c>
    </row>
    <row r="9" spans="1:8" ht="140.4" x14ac:dyDescent="0.3">
      <c r="A9" s="3">
        <v>3</v>
      </c>
      <c r="B9" s="5" t="s">
        <v>56</v>
      </c>
      <c r="C9" s="5" t="s">
        <v>72</v>
      </c>
      <c r="D9" s="5"/>
      <c r="E9" s="3"/>
      <c r="F9" s="3" t="s">
        <v>58</v>
      </c>
      <c r="G9" s="3" t="s">
        <v>57</v>
      </c>
      <c r="H9" s="3"/>
    </row>
    <row r="10" spans="1:8" ht="149.25" customHeight="1" x14ac:dyDescent="0.3">
      <c r="A10" s="3">
        <v>4</v>
      </c>
      <c r="B10" s="5" t="s">
        <v>59</v>
      </c>
      <c r="C10" s="5" t="s">
        <v>73</v>
      </c>
      <c r="D10" s="7"/>
      <c r="E10" s="7"/>
      <c r="F10" s="3" t="s">
        <v>63</v>
      </c>
      <c r="G10" s="3" t="s">
        <v>57</v>
      </c>
      <c r="H10" s="7"/>
    </row>
    <row r="11" spans="1:8" ht="150" customHeight="1" x14ac:dyDescent="0.3">
      <c r="A11" s="3">
        <v>5</v>
      </c>
      <c r="B11" s="5" t="s">
        <v>65</v>
      </c>
      <c r="C11" s="5" t="s">
        <v>73</v>
      </c>
      <c r="D11" s="7"/>
      <c r="E11" s="7"/>
      <c r="F11" s="3" t="s">
        <v>64</v>
      </c>
      <c r="G11" s="3" t="s">
        <v>57</v>
      </c>
      <c r="H11" s="7"/>
    </row>
    <row r="12" spans="1:8" ht="140.4" x14ac:dyDescent="0.3">
      <c r="A12" s="3">
        <v>6</v>
      </c>
      <c r="B12" s="5" t="s">
        <v>66</v>
      </c>
      <c r="C12" s="5" t="s">
        <v>73</v>
      </c>
      <c r="D12" s="7"/>
      <c r="E12" s="7"/>
      <c r="F12" s="3" t="s">
        <v>67</v>
      </c>
      <c r="G12" s="3" t="s">
        <v>57</v>
      </c>
      <c r="H12" s="7"/>
    </row>
    <row r="13" spans="1:8" ht="109.2" x14ac:dyDescent="0.3">
      <c r="A13" s="3">
        <v>7</v>
      </c>
      <c r="B13" s="5" t="s">
        <v>60</v>
      </c>
      <c r="C13" s="5" t="s">
        <v>74</v>
      </c>
      <c r="D13" s="7"/>
      <c r="E13" s="7"/>
      <c r="F13" s="3" t="s">
        <v>68</v>
      </c>
      <c r="G13" s="3" t="s">
        <v>57</v>
      </c>
      <c r="H13" s="7"/>
    </row>
    <row r="14" spans="1:8" ht="46.8" x14ac:dyDescent="0.3">
      <c r="A14" s="3">
        <v>8</v>
      </c>
      <c r="B14" s="5" t="s">
        <v>61</v>
      </c>
      <c r="C14" s="5" t="s">
        <v>75</v>
      </c>
      <c r="D14" s="7"/>
      <c r="E14" s="7"/>
      <c r="F14" s="3" t="s">
        <v>69</v>
      </c>
      <c r="G14" s="3" t="s">
        <v>57</v>
      </c>
      <c r="H14" s="7"/>
    </row>
    <row r="15" spans="1:8" ht="62.4" x14ac:dyDescent="0.3">
      <c r="A15" s="3">
        <v>9</v>
      </c>
      <c r="B15" s="5" t="s">
        <v>62</v>
      </c>
      <c r="C15" s="5" t="s">
        <v>76</v>
      </c>
      <c r="D15" s="7"/>
      <c r="E15" s="7"/>
      <c r="F15" s="3" t="s">
        <v>70</v>
      </c>
      <c r="G15" s="3" t="s">
        <v>57</v>
      </c>
      <c r="H15" s="7"/>
    </row>
    <row r="16" spans="1:8" ht="109.2" x14ac:dyDescent="0.3">
      <c r="A16" s="3">
        <v>10</v>
      </c>
      <c r="B16" s="5" t="s">
        <v>77</v>
      </c>
      <c r="C16" s="5" t="s">
        <v>78</v>
      </c>
      <c r="D16" s="7"/>
      <c r="E16" s="7"/>
      <c r="F16" s="3" t="s">
        <v>79</v>
      </c>
      <c r="G16" s="3" t="s">
        <v>57</v>
      </c>
      <c r="H16" s="7"/>
    </row>
  </sheetData>
  <mergeCells count="2">
    <mergeCell ref="A2:H2"/>
    <mergeCell ref="B3:H3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6"/>
  <sheetViews>
    <sheetView zoomScale="70" zoomScaleNormal="70" workbookViewId="0">
      <pane xSplit="1" ySplit="5" topLeftCell="B6" activePane="bottomRight" state="frozen"/>
      <selection pane="topRight" activeCell="B1" sqref="B1"/>
      <selection pane="bottomLeft" activeCell="A3" sqref="A3"/>
      <selection pane="bottomRight" activeCell="C5" sqref="C5"/>
    </sheetView>
  </sheetViews>
  <sheetFormatPr defaultColWidth="9.109375" defaultRowHeight="14.4" x14ac:dyDescent="0.3"/>
  <cols>
    <col min="1" max="1" width="9.109375" style="27"/>
    <col min="2" max="2" width="34" style="27" customWidth="1"/>
    <col min="3" max="3" width="42.44140625" style="27" customWidth="1"/>
    <col min="4" max="4" width="41.88671875" style="27" customWidth="1"/>
    <col min="5" max="5" width="28.6640625" style="27" customWidth="1"/>
    <col min="6" max="6" width="31.6640625" style="27" customWidth="1"/>
    <col min="7" max="8" width="28.6640625" style="27" customWidth="1"/>
    <col min="9" max="16384" width="9.109375" style="27"/>
  </cols>
  <sheetData>
    <row r="1" spans="1:8" ht="15.6" x14ac:dyDescent="0.3">
      <c r="H1" s="11" t="s">
        <v>34</v>
      </c>
    </row>
    <row r="2" spans="1:8" ht="15.6" x14ac:dyDescent="0.3">
      <c r="A2" s="54" t="s">
        <v>80</v>
      </c>
      <c r="B2" s="54"/>
      <c r="C2" s="54"/>
      <c r="D2" s="54"/>
      <c r="E2" s="54"/>
      <c r="F2" s="54"/>
      <c r="G2" s="54"/>
      <c r="H2" s="54"/>
    </row>
    <row r="3" spans="1:8" ht="15.6" x14ac:dyDescent="0.3">
      <c r="A3" s="25"/>
      <c r="B3" s="54" t="s">
        <v>35</v>
      </c>
      <c r="C3" s="54"/>
      <c r="D3" s="54"/>
      <c r="E3" s="54"/>
      <c r="F3" s="54"/>
      <c r="G3" s="54"/>
      <c r="H3" s="54"/>
    </row>
    <row r="5" spans="1:8" ht="192.75" customHeight="1" x14ac:dyDescent="0.3">
      <c r="A5" s="26" t="s">
        <v>0</v>
      </c>
      <c r="B5" s="26" t="s">
        <v>1</v>
      </c>
      <c r="C5" s="26" t="s">
        <v>8</v>
      </c>
      <c r="D5" s="26" t="s">
        <v>9</v>
      </c>
      <c r="E5" s="26" t="s">
        <v>10</v>
      </c>
      <c r="F5" s="26" t="s">
        <v>11</v>
      </c>
      <c r="G5" s="26" t="s">
        <v>12</v>
      </c>
      <c r="H5" s="26" t="s">
        <v>13</v>
      </c>
    </row>
    <row r="6" spans="1:8" ht="52.5" customHeight="1" x14ac:dyDescent="0.3">
      <c r="A6" s="7"/>
      <c r="B6" s="4" t="s">
        <v>2</v>
      </c>
      <c r="C6" s="7"/>
      <c r="D6" s="7"/>
      <c r="E6" s="7"/>
      <c r="F6" s="29">
        <v>51160.6</v>
      </c>
      <c r="G6" s="7"/>
      <c r="H6" s="7"/>
    </row>
    <row r="7" spans="1:8" ht="148.5" customHeight="1" x14ac:dyDescent="0.3">
      <c r="A7" s="3">
        <v>1</v>
      </c>
      <c r="B7" s="5" t="s">
        <v>19</v>
      </c>
      <c r="C7" s="5" t="s">
        <v>14</v>
      </c>
      <c r="D7" s="5" t="s">
        <v>15</v>
      </c>
      <c r="E7" s="3" t="s">
        <v>16</v>
      </c>
      <c r="F7" s="3" t="s">
        <v>20</v>
      </c>
      <c r="G7" s="3" t="s">
        <v>57</v>
      </c>
      <c r="H7" s="3" t="s">
        <v>17</v>
      </c>
    </row>
    <row r="8" spans="1:8" ht="276" customHeight="1" x14ac:dyDescent="0.3">
      <c r="A8" s="3">
        <v>2</v>
      </c>
      <c r="B8" s="5" t="s">
        <v>53</v>
      </c>
      <c r="C8" s="5" t="s">
        <v>32</v>
      </c>
      <c r="D8" s="5" t="s">
        <v>54</v>
      </c>
      <c r="E8" s="3" t="s">
        <v>16</v>
      </c>
      <c r="F8" s="3" t="s">
        <v>55</v>
      </c>
      <c r="G8" s="3" t="s">
        <v>57</v>
      </c>
      <c r="H8" s="3" t="s">
        <v>17</v>
      </c>
    </row>
    <row r="9" spans="1:8" ht="140.4" x14ac:dyDescent="0.3">
      <c r="A9" s="3">
        <v>3</v>
      </c>
      <c r="B9" s="5" t="s">
        <v>56</v>
      </c>
      <c r="C9" s="5" t="s">
        <v>72</v>
      </c>
      <c r="D9" s="5"/>
      <c r="E9" s="3"/>
      <c r="F9" s="3" t="s">
        <v>58</v>
      </c>
      <c r="G9" s="3" t="s">
        <v>57</v>
      </c>
      <c r="H9" s="3"/>
    </row>
    <row r="10" spans="1:8" ht="149.25" customHeight="1" x14ac:dyDescent="0.3">
      <c r="A10" s="3">
        <v>4</v>
      </c>
      <c r="B10" s="5" t="s">
        <v>59</v>
      </c>
      <c r="C10" s="5" t="s">
        <v>73</v>
      </c>
      <c r="D10" s="7"/>
      <c r="E10" s="7"/>
      <c r="F10" s="3" t="s">
        <v>63</v>
      </c>
      <c r="G10" s="3" t="s">
        <v>57</v>
      </c>
      <c r="H10" s="7"/>
    </row>
    <row r="11" spans="1:8" ht="150" customHeight="1" x14ac:dyDescent="0.3">
      <c r="A11" s="3">
        <v>5</v>
      </c>
      <c r="B11" s="5" t="s">
        <v>65</v>
      </c>
      <c r="C11" s="5" t="s">
        <v>73</v>
      </c>
      <c r="D11" s="7"/>
      <c r="E11" s="7"/>
      <c r="F11" s="3" t="s">
        <v>64</v>
      </c>
      <c r="G11" s="3" t="s">
        <v>57</v>
      </c>
      <c r="H11" s="7"/>
    </row>
    <row r="12" spans="1:8" ht="140.4" x14ac:dyDescent="0.3">
      <c r="A12" s="3">
        <v>6</v>
      </c>
      <c r="B12" s="5" t="s">
        <v>66</v>
      </c>
      <c r="C12" s="5" t="s">
        <v>73</v>
      </c>
      <c r="D12" s="7"/>
      <c r="E12" s="7"/>
      <c r="F12" s="3" t="s">
        <v>67</v>
      </c>
      <c r="G12" s="3" t="s">
        <v>57</v>
      </c>
      <c r="H12" s="7"/>
    </row>
    <row r="13" spans="1:8" ht="109.2" x14ac:dyDescent="0.3">
      <c r="A13" s="3">
        <v>7</v>
      </c>
      <c r="B13" s="5" t="s">
        <v>60</v>
      </c>
      <c r="C13" s="5" t="s">
        <v>74</v>
      </c>
      <c r="D13" s="7"/>
      <c r="E13" s="7"/>
      <c r="F13" s="3" t="s">
        <v>68</v>
      </c>
      <c r="G13" s="3" t="s">
        <v>57</v>
      </c>
      <c r="H13" s="7"/>
    </row>
    <row r="14" spans="1:8" ht="46.8" x14ac:dyDescent="0.3">
      <c r="A14" s="3">
        <v>8</v>
      </c>
      <c r="B14" s="5" t="s">
        <v>61</v>
      </c>
      <c r="C14" s="5" t="s">
        <v>75</v>
      </c>
      <c r="D14" s="7"/>
      <c r="E14" s="7"/>
      <c r="F14" s="3" t="s">
        <v>69</v>
      </c>
      <c r="G14" s="3" t="s">
        <v>57</v>
      </c>
      <c r="H14" s="7"/>
    </row>
    <row r="15" spans="1:8" ht="62.4" x14ac:dyDescent="0.3">
      <c r="A15" s="3">
        <v>9</v>
      </c>
      <c r="B15" s="5" t="s">
        <v>62</v>
      </c>
      <c r="C15" s="5" t="s">
        <v>76</v>
      </c>
      <c r="D15" s="7"/>
      <c r="E15" s="7"/>
      <c r="F15" s="3" t="s">
        <v>70</v>
      </c>
      <c r="G15" s="3" t="s">
        <v>57</v>
      </c>
      <c r="H15" s="7"/>
    </row>
    <row r="16" spans="1:8" ht="109.2" x14ac:dyDescent="0.3">
      <c r="A16" s="3">
        <v>10</v>
      </c>
      <c r="B16" s="5" t="s">
        <v>77</v>
      </c>
      <c r="C16" s="5" t="s">
        <v>78</v>
      </c>
      <c r="D16" s="7"/>
      <c r="E16" s="7"/>
      <c r="F16" s="3" t="s">
        <v>79</v>
      </c>
      <c r="G16" s="3" t="s">
        <v>57</v>
      </c>
      <c r="H16" s="7"/>
    </row>
  </sheetData>
  <mergeCells count="2">
    <mergeCell ref="A2:H2"/>
    <mergeCell ref="B3:H3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3"/>
  <sheetViews>
    <sheetView workbookViewId="0">
      <selection sqref="A1:XFD1048576"/>
    </sheetView>
  </sheetViews>
  <sheetFormatPr defaultRowHeight="14.4" x14ac:dyDescent="0.3"/>
  <cols>
    <col min="1" max="1" width="7.44140625" customWidth="1"/>
    <col min="2" max="2" width="43.33203125" customWidth="1"/>
    <col min="3" max="8" width="18.44140625" customWidth="1"/>
    <col min="9" max="9" width="18.44140625" hidden="1" customWidth="1"/>
  </cols>
  <sheetData>
    <row r="1" spans="1:9" x14ac:dyDescent="0.3">
      <c r="G1" s="2" t="s">
        <v>3</v>
      </c>
    </row>
    <row r="2" spans="1:9" x14ac:dyDescent="0.3">
      <c r="A2" s="55" t="s">
        <v>82</v>
      </c>
      <c r="B2" s="55"/>
      <c r="C2" s="55"/>
      <c r="D2" s="55"/>
      <c r="E2" s="55"/>
      <c r="F2" s="55"/>
      <c r="G2" s="55"/>
      <c r="H2" s="55"/>
    </row>
    <row r="3" spans="1:9" x14ac:dyDescent="0.3">
      <c r="G3" s="2"/>
    </row>
    <row r="4" spans="1:9" ht="15.6" x14ac:dyDescent="0.3">
      <c r="A4" s="56" t="s">
        <v>0</v>
      </c>
      <c r="B4" s="56" t="s">
        <v>1</v>
      </c>
      <c r="C4" s="57" t="s">
        <v>4</v>
      </c>
      <c r="D4" s="57"/>
      <c r="E4" s="57"/>
      <c r="F4" s="57" t="s">
        <v>5</v>
      </c>
      <c r="G4" s="57"/>
      <c r="H4" s="57"/>
      <c r="I4" s="16"/>
    </row>
    <row r="5" spans="1:9" ht="93.6" x14ac:dyDescent="0.3">
      <c r="A5" s="56"/>
      <c r="B5" s="56"/>
      <c r="C5" s="26" t="s">
        <v>99</v>
      </c>
      <c r="D5" s="26" t="s">
        <v>98</v>
      </c>
      <c r="E5" s="26" t="s">
        <v>94</v>
      </c>
      <c r="F5" s="26" t="s">
        <v>95</v>
      </c>
      <c r="G5" s="26" t="s">
        <v>96</v>
      </c>
      <c r="H5" s="26" t="s">
        <v>97</v>
      </c>
      <c r="I5" s="17" t="s">
        <v>6</v>
      </c>
    </row>
    <row r="6" spans="1:9" ht="46.8" x14ac:dyDescent="0.3">
      <c r="A6" s="26"/>
      <c r="B6" s="4" t="s">
        <v>2</v>
      </c>
      <c r="C6" s="8">
        <f>SUM(C7:C23)</f>
        <v>51.160622101694919</v>
      </c>
      <c r="D6" s="8">
        <f>SUM(D7:D23)</f>
        <v>6.1263795000000005</v>
      </c>
      <c r="E6" s="21">
        <f>D6/C6</f>
        <v>0.11974794770521442</v>
      </c>
      <c r="F6" s="8">
        <f>SUM(F7:F23)</f>
        <v>51.252622101694918</v>
      </c>
      <c r="G6" s="8">
        <f>SUM(G7:G23)</f>
        <v>6.7332527800000008</v>
      </c>
      <c r="H6" s="23">
        <f>G6/F6</f>
        <v>0.13137382057526639</v>
      </c>
      <c r="I6" s="17"/>
    </row>
    <row r="7" spans="1:9" ht="34.5" customHeight="1" x14ac:dyDescent="0.3">
      <c r="A7" s="12">
        <v>4</v>
      </c>
      <c r="B7" s="13" t="s">
        <v>91</v>
      </c>
      <c r="C7" s="15">
        <v>0</v>
      </c>
      <c r="D7" s="15">
        <v>1.8149999999999999E-2</v>
      </c>
      <c r="E7" s="22" t="s">
        <v>7</v>
      </c>
      <c r="F7" s="15">
        <f>92/1000</f>
        <v>9.1999999999999998E-2</v>
      </c>
      <c r="G7" s="15">
        <v>9.9854319999999996E-2</v>
      </c>
      <c r="H7" s="24">
        <f>G7/F7</f>
        <v>1.0853730434782609</v>
      </c>
      <c r="I7" s="16"/>
    </row>
    <row r="8" spans="1:9" ht="15.6" x14ac:dyDescent="0.3">
      <c r="A8" s="12">
        <v>5</v>
      </c>
      <c r="B8" s="28" t="s">
        <v>92</v>
      </c>
      <c r="C8" s="15">
        <v>0</v>
      </c>
      <c r="D8" s="15">
        <v>0</v>
      </c>
      <c r="E8" s="22" t="s">
        <v>7</v>
      </c>
      <c r="F8" s="15"/>
      <c r="G8" s="15">
        <v>0</v>
      </c>
      <c r="H8" s="24" t="e">
        <f t="shared" ref="H8:H20" si="0">G8/F8</f>
        <v>#DIV/0!</v>
      </c>
      <c r="I8" s="16"/>
    </row>
    <row r="9" spans="1:9" ht="15.6" x14ac:dyDescent="0.3">
      <c r="A9" s="12">
        <v>6</v>
      </c>
      <c r="B9" s="28" t="s">
        <v>92</v>
      </c>
      <c r="C9" s="15">
        <v>0</v>
      </c>
      <c r="D9" s="15">
        <v>0</v>
      </c>
      <c r="E9" s="22" t="s">
        <v>7</v>
      </c>
      <c r="F9" s="15"/>
      <c r="G9" s="15">
        <v>0</v>
      </c>
      <c r="H9" s="24" t="e">
        <f t="shared" si="0"/>
        <v>#DIV/0!</v>
      </c>
      <c r="I9" s="16"/>
    </row>
    <row r="10" spans="1:9" ht="15.6" x14ac:dyDescent="0.3">
      <c r="A10" s="12">
        <v>7</v>
      </c>
      <c r="B10" s="28" t="s">
        <v>93</v>
      </c>
      <c r="C10" s="15">
        <v>0</v>
      </c>
      <c r="D10" s="15">
        <v>0.12369371</v>
      </c>
      <c r="E10" s="22" t="s">
        <v>7</v>
      </c>
      <c r="F10" s="15"/>
      <c r="G10" s="15">
        <v>0.63929956999999993</v>
      </c>
      <c r="H10" s="24" t="e">
        <f t="shared" si="0"/>
        <v>#DIV/0!</v>
      </c>
    </row>
    <row r="11" spans="1:9" ht="15.6" x14ac:dyDescent="0.3">
      <c r="A11" s="12">
        <v>8</v>
      </c>
      <c r="B11" s="28" t="s">
        <v>52</v>
      </c>
      <c r="C11" s="15">
        <v>0.48</v>
      </c>
      <c r="D11" s="15">
        <v>0.39800000000000002</v>
      </c>
      <c r="E11" s="22">
        <f>D11/C11</f>
        <v>0.82916666666666672</v>
      </c>
      <c r="F11" s="15">
        <f>C11</f>
        <v>0.48</v>
      </c>
      <c r="G11" s="15">
        <v>0.39762966999999999</v>
      </c>
      <c r="H11" s="24">
        <f t="shared" si="0"/>
        <v>0.82839514583333329</v>
      </c>
    </row>
    <row r="12" spans="1:9" ht="15.6" x14ac:dyDescent="0.3">
      <c r="A12" s="12">
        <v>16</v>
      </c>
      <c r="B12" s="28" t="s">
        <v>83</v>
      </c>
      <c r="C12" s="15">
        <v>24</v>
      </c>
      <c r="D12" s="15">
        <v>0</v>
      </c>
      <c r="E12" s="22">
        <f t="shared" ref="E12:E20" si="1">D12/C12</f>
        <v>0</v>
      </c>
      <c r="F12" s="15">
        <f t="shared" ref="F12:F20" si="2">C12</f>
        <v>24</v>
      </c>
      <c r="G12" s="15">
        <v>0</v>
      </c>
      <c r="H12" s="24">
        <f t="shared" si="0"/>
        <v>0</v>
      </c>
    </row>
    <row r="13" spans="1:9" ht="15.6" x14ac:dyDescent="0.3">
      <c r="A13" s="12">
        <v>17</v>
      </c>
      <c r="B13" s="28" t="s">
        <v>84</v>
      </c>
      <c r="C13" s="15">
        <v>0.77</v>
      </c>
      <c r="D13" s="15">
        <v>0</v>
      </c>
      <c r="E13" s="22">
        <f t="shared" si="1"/>
        <v>0</v>
      </c>
      <c r="F13" s="15">
        <f t="shared" si="2"/>
        <v>0.77</v>
      </c>
      <c r="G13" s="15">
        <v>0</v>
      </c>
      <c r="H13" s="24">
        <f t="shared" si="0"/>
        <v>0</v>
      </c>
    </row>
    <row r="14" spans="1:9" ht="15.6" x14ac:dyDescent="0.3">
      <c r="A14" s="12">
        <v>18</v>
      </c>
      <c r="B14" s="28" t="s">
        <v>85</v>
      </c>
      <c r="C14" s="15">
        <v>1.1013203389830502</v>
      </c>
      <c r="D14" s="15">
        <v>1.10132034</v>
      </c>
      <c r="E14" s="22">
        <f t="shared" si="1"/>
        <v>1.0000000009233916</v>
      </c>
      <c r="F14" s="15">
        <f t="shared" si="2"/>
        <v>1.1013203389830502</v>
      </c>
      <c r="G14" s="15">
        <v>1.10132034</v>
      </c>
      <c r="H14" s="24">
        <f t="shared" si="0"/>
        <v>1.0000000009233916</v>
      </c>
    </row>
    <row r="15" spans="1:9" ht="15.6" x14ac:dyDescent="0.3">
      <c r="A15" s="12">
        <v>19</v>
      </c>
      <c r="B15" s="28" t="s">
        <v>86</v>
      </c>
      <c r="C15" s="15">
        <v>0.95267877966101699</v>
      </c>
      <c r="D15" s="15">
        <v>0.95267877999999995</v>
      </c>
      <c r="E15" s="22">
        <f t="shared" si="1"/>
        <v>1.0000000003558209</v>
      </c>
      <c r="F15" s="15">
        <f t="shared" si="2"/>
        <v>0.95267877966101699</v>
      </c>
      <c r="G15" s="15">
        <v>0.95267877999999995</v>
      </c>
      <c r="H15" s="24">
        <f t="shared" si="0"/>
        <v>1.0000000003558209</v>
      </c>
    </row>
    <row r="16" spans="1:9" ht="15.6" x14ac:dyDescent="0.3">
      <c r="A16" s="12">
        <v>20</v>
      </c>
      <c r="B16" s="28" t="s">
        <v>87</v>
      </c>
      <c r="C16" s="15">
        <v>0.25883484745762703</v>
      </c>
      <c r="D16" s="15">
        <v>0.24653666999999999</v>
      </c>
      <c r="E16" s="22">
        <f t="shared" si="1"/>
        <v>0.95248639208196129</v>
      </c>
      <c r="F16" s="15">
        <f t="shared" si="2"/>
        <v>0.25883484745762703</v>
      </c>
      <c r="G16" s="15">
        <v>0.24653666999999999</v>
      </c>
      <c r="H16" s="24">
        <f t="shared" si="0"/>
        <v>0.95248639208196129</v>
      </c>
    </row>
    <row r="17" spans="1:8" ht="15.6" x14ac:dyDescent="0.3">
      <c r="A17" s="12">
        <v>21</v>
      </c>
      <c r="B17" s="28" t="s">
        <v>60</v>
      </c>
      <c r="C17" s="15">
        <v>3.0485000000000002</v>
      </c>
      <c r="D17" s="15">
        <v>3.0485000000000002</v>
      </c>
      <c r="E17" s="22">
        <f t="shared" si="1"/>
        <v>1</v>
      </c>
      <c r="F17" s="15">
        <f t="shared" si="2"/>
        <v>3.0485000000000002</v>
      </c>
      <c r="G17" s="15">
        <v>3.0485000000000002</v>
      </c>
      <c r="H17" s="24">
        <f t="shared" si="0"/>
        <v>1</v>
      </c>
    </row>
    <row r="18" spans="1:8" ht="15.6" x14ac:dyDescent="0.3">
      <c r="A18" s="12">
        <v>22</v>
      </c>
      <c r="B18" s="28" t="s">
        <v>88</v>
      </c>
      <c r="C18" s="15">
        <v>6.2E-2</v>
      </c>
      <c r="D18" s="15">
        <v>6.2E-2</v>
      </c>
      <c r="E18" s="22">
        <f t="shared" si="1"/>
        <v>1</v>
      </c>
      <c r="F18" s="15">
        <f t="shared" si="2"/>
        <v>6.2E-2</v>
      </c>
      <c r="G18" s="15">
        <v>6.2E-2</v>
      </c>
      <c r="H18" s="24">
        <f t="shared" si="0"/>
        <v>1</v>
      </c>
    </row>
    <row r="19" spans="1:8" ht="15.6" x14ac:dyDescent="0.3">
      <c r="A19" s="12">
        <v>23</v>
      </c>
      <c r="B19" s="28" t="s">
        <v>62</v>
      </c>
      <c r="C19" s="15">
        <v>1.4872881355932199</v>
      </c>
      <c r="D19" s="15">
        <v>0</v>
      </c>
      <c r="E19" s="22">
        <f t="shared" si="1"/>
        <v>0</v>
      </c>
      <c r="F19" s="15">
        <f t="shared" si="2"/>
        <v>1.4872881355932199</v>
      </c>
      <c r="G19" s="15">
        <v>0</v>
      </c>
      <c r="H19" s="24">
        <f t="shared" si="0"/>
        <v>0</v>
      </c>
    </row>
    <row r="20" spans="1:8" ht="15.6" x14ac:dyDescent="0.3">
      <c r="A20" s="12">
        <v>24</v>
      </c>
      <c r="B20" s="28" t="s">
        <v>89</v>
      </c>
      <c r="C20" s="15">
        <v>19</v>
      </c>
      <c r="D20" s="15">
        <v>0</v>
      </c>
      <c r="E20" s="22">
        <f t="shared" si="1"/>
        <v>0</v>
      </c>
      <c r="F20" s="15">
        <f t="shared" si="2"/>
        <v>19</v>
      </c>
      <c r="G20" s="15">
        <v>0</v>
      </c>
      <c r="H20" s="24">
        <f t="shared" si="0"/>
        <v>0</v>
      </c>
    </row>
    <row r="21" spans="1:8" ht="15.6" x14ac:dyDescent="0.3">
      <c r="A21" s="12">
        <v>28</v>
      </c>
      <c r="B21" s="28" t="s">
        <v>18</v>
      </c>
      <c r="C21" s="15">
        <v>0</v>
      </c>
      <c r="D21" s="15">
        <v>0</v>
      </c>
      <c r="E21" s="22" t="s">
        <v>7</v>
      </c>
      <c r="F21" s="15"/>
      <c r="G21" s="15">
        <v>9.6536799999999996E-3</v>
      </c>
      <c r="H21" s="24" t="s">
        <v>7</v>
      </c>
    </row>
    <row r="22" spans="1:8" ht="15.6" x14ac:dyDescent="0.3">
      <c r="A22" s="12">
        <v>29</v>
      </c>
      <c r="B22" s="28" t="s">
        <v>90</v>
      </c>
      <c r="C22" s="15">
        <v>0</v>
      </c>
      <c r="D22" s="15">
        <v>0.13300000000000001</v>
      </c>
      <c r="E22" s="22" t="s">
        <v>7</v>
      </c>
      <c r="F22" s="15"/>
      <c r="G22" s="15">
        <v>0.13300000000000001</v>
      </c>
      <c r="H22" s="24" t="s">
        <v>7</v>
      </c>
    </row>
    <row r="23" spans="1:8" ht="15.6" x14ac:dyDescent="0.3">
      <c r="A23" s="12">
        <v>30</v>
      </c>
      <c r="B23" s="28" t="s">
        <v>81</v>
      </c>
      <c r="C23" s="15">
        <v>0</v>
      </c>
      <c r="D23" s="15">
        <v>4.2500000000000003E-2</v>
      </c>
      <c r="E23" s="22" t="s">
        <v>7</v>
      </c>
      <c r="F23" s="15"/>
      <c r="G23" s="15">
        <v>4.2779749999999998E-2</v>
      </c>
      <c r="H23" s="24" t="s">
        <v>7</v>
      </c>
    </row>
  </sheetData>
  <mergeCells count="5">
    <mergeCell ref="A2:H2"/>
    <mergeCell ref="A4:A5"/>
    <mergeCell ref="B4:B5"/>
    <mergeCell ref="C4:E4"/>
    <mergeCell ref="F4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7"/>
  <sheetViews>
    <sheetView zoomScale="55" zoomScaleNormal="55" workbookViewId="0">
      <pane xSplit="1" ySplit="5" topLeftCell="B14" activePane="bottomRight" state="frozen"/>
      <selection pane="topRight" activeCell="B1" sqref="B1"/>
      <selection pane="bottomLeft" activeCell="A3" sqref="A3"/>
      <selection pane="bottomRight" activeCell="B16" sqref="B16:H16"/>
    </sheetView>
  </sheetViews>
  <sheetFormatPr defaultColWidth="9.109375" defaultRowHeight="14.4" x14ac:dyDescent="0.3"/>
  <cols>
    <col min="1" max="1" width="9.109375" style="27"/>
    <col min="2" max="2" width="74.44140625" style="27" customWidth="1"/>
    <col min="3" max="3" width="46.33203125" style="27" customWidth="1"/>
    <col min="4" max="4" width="45.33203125" style="27" customWidth="1"/>
    <col min="5" max="5" width="28.6640625" style="27" customWidth="1"/>
    <col min="6" max="6" width="34.44140625" style="27" customWidth="1"/>
    <col min="7" max="8" width="28.6640625" style="27" customWidth="1"/>
    <col min="9" max="16384" width="9.109375" style="27"/>
  </cols>
  <sheetData>
    <row r="1" spans="1:10" ht="15.6" x14ac:dyDescent="0.3">
      <c r="H1" s="11" t="s">
        <v>34</v>
      </c>
    </row>
    <row r="2" spans="1:10" ht="15.6" x14ac:dyDescent="0.3">
      <c r="A2" s="54" t="s">
        <v>100</v>
      </c>
      <c r="B2" s="54"/>
      <c r="C2" s="54"/>
      <c r="D2" s="54"/>
      <c r="E2" s="54"/>
      <c r="F2" s="54"/>
      <c r="G2" s="54"/>
      <c r="H2" s="54"/>
    </row>
    <row r="3" spans="1:10" ht="15.6" x14ac:dyDescent="0.3">
      <c r="A3" s="25"/>
      <c r="B3" s="54" t="s">
        <v>35</v>
      </c>
      <c r="C3" s="54"/>
      <c r="D3" s="54"/>
      <c r="E3" s="54"/>
      <c r="F3" s="54"/>
      <c r="G3" s="54"/>
      <c r="H3" s="54"/>
    </row>
    <row r="5" spans="1:10" ht="183.75" customHeight="1" x14ac:dyDescent="0.3">
      <c r="A5" s="26" t="s">
        <v>0</v>
      </c>
      <c r="B5" s="26" t="s">
        <v>1</v>
      </c>
      <c r="C5" s="26" t="s">
        <v>8</v>
      </c>
      <c r="D5" s="26" t="s">
        <v>9</v>
      </c>
      <c r="E5" s="26" t="s">
        <v>10</v>
      </c>
      <c r="F5" s="35" t="s">
        <v>11</v>
      </c>
      <c r="G5" s="26" t="s">
        <v>12</v>
      </c>
      <c r="H5" s="26" t="s">
        <v>13</v>
      </c>
    </row>
    <row r="6" spans="1:10" ht="31.2" x14ac:dyDescent="0.3">
      <c r="A6" s="7"/>
      <c r="B6" s="4" t="s">
        <v>2</v>
      </c>
      <c r="C6" s="7"/>
      <c r="D6" s="7"/>
      <c r="E6" s="7"/>
      <c r="F6" s="33">
        <v>58.189</v>
      </c>
      <c r="G6" s="7"/>
      <c r="H6" s="7"/>
    </row>
    <row r="7" spans="1:10" ht="187.2" x14ac:dyDescent="0.3">
      <c r="A7" s="3">
        <v>1</v>
      </c>
      <c r="B7" s="5" t="s">
        <v>102</v>
      </c>
      <c r="C7" s="5" t="s">
        <v>113</v>
      </c>
      <c r="D7" s="5" t="s">
        <v>123</v>
      </c>
      <c r="E7" s="3" t="s">
        <v>16</v>
      </c>
      <c r="F7" s="32" t="s">
        <v>139</v>
      </c>
      <c r="G7" s="3" t="s">
        <v>71</v>
      </c>
      <c r="H7" s="3" t="s">
        <v>17</v>
      </c>
      <c r="J7" s="30"/>
    </row>
    <row r="8" spans="1:10" ht="171.6" x14ac:dyDescent="0.3">
      <c r="A8" s="3">
        <v>2</v>
      </c>
      <c r="B8" s="5" t="s">
        <v>103</v>
      </c>
      <c r="C8" s="5" t="s">
        <v>114</v>
      </c>
      <c r="D8" s="5" t="s">
        <v>124</v>
      </c>
      <c r="E8" s="3" t="s">
        <v>16</v>
      </c>
      <c r="F8" s="32" t="s">
        <v>131</v>
      </c>
      <c r="G8" s="3" t="s">
        <v>71</v>
      </c>
      <c r="H8" s="3" t="s">
        <v>17</v>
      </c>
      <c r="J8" s="30"/>
    </row>
    <row r="9" spans="1:10" ht="93.6" x14ac:dyDescent="0.3">
      <c r="A9" s="3">
        <v>3</v>
      </c>
      <c r="B9" s="5" t="s">
        <v>104</v>
      </c>
      <c r="C9" s="5" t="s">
        <v>115</v>
      </c>
      <c r="D9" s="5" t="s">
        <v>125</v>
      </c>
      <c r="E9" s="3" t="s">
        <v>16</v>
      </c>
      <c r="F9" s="32" t="s">
        <v>132</v>
      </c>
      <c r="G9" s="3" t="s">
        <v>71</v>
      </c>
      <c r="H9" s="3" t="s">
        <v>17</v>
      </c>
      <c r="J9" s="30"/>
    </row>
    <row r="10" spans="1:10" ht="46.8" x14ac:dyDescent="0.3">
      <c r="A10" s="3">
        <v>4</v>
      </c>
      <c r="B10" s="5" t="s">
        <v>105</v>
      </c>
      <c r="C10" s="5" t="s">
        <v>116</v>
      </c>
      <c r="D10" s="5" t="s">
        <v>126</v>
      </c>
      <c r="E10" s="3" t="s">
        <v>16</v>
      </c>
      <c r="F10" s="32" t="s">
        <v>133</v>
      </c>
      <c r="G10" s="3" t="s">
        <v>71</v>
      </c>
      <c r="H10" s="3" t="s">
        <v>17</v>
      </c>
      <c r="J10" s="30"/>
    </row>
    <row r="11" spans="1:10" ht="46.8" x14ac:dyDescent="0.3">
      <c r="A11" s="3">
        <v>5</v>
      </c>
      <c r="B11" s="5" t="s">
        <v>61</v>
      </c>
      <c r="C11" s="5" t="s">
        <v>116</v>
      </c>
      <c r="D11" s="5" t="s">
        <v>126</v>
      </c>
      <c r="E11" s="3" t="s">
        <v>16</v>
      </c>
      <c r="F11" s="32" t="s">
        <v>134</v>
      </c>
      <c r="G11" s="3" t="s">
        <v>71</v>
      </c>
      <c r="H11" s="3" t="s">
        <v>17</v>
      </c>
      <c r="J11" s="30"/>
    </row>
    <row r="12" spans="1:10" ht="109.2" x14ac:dyDescent="0.3">
      <c r="A12" s="3">
        <v>6</v>
      </c>
      <c r="B12" s="5" t="s">
        <v>106</v>
      </c>
      <c r="C12" s="5" t="s">
        <v>117</v>
      </c>
      <c r="D12" s="5" t="s">
        <v>127</v>
      </c>
      <c r="E12" s="3" t="s">
        <v>16</v>
      </c>
      <c r="F12" s="32" t="s">
        <v>135</v>
      </c>
      <c r="G12" s="3" t="s">
        <v>71</v>
      </c>
      <c r="H12" s="3" t="s">
        <v>17</v>
      </c>
      <c r="J12" s="30"/>
    </row>
    <row r="13" spans="1:10" ht="109.2" x14ac:dyDescent="0.3">
      <c r="A13" s="3">
        <v>7</v>
      </c>
      <c r="B13" s="5" t="s">
        <v>107</v>
      </c>
      <c r="C13" s="5" t="s">
        <v>117</v>
      </c>
      <c r="D13" s="5" t="s">
        <v>127</v>
      </c>
      <c r="E13" s="3" t="s">
        <v>16</v>
      </c>
      <c r="F13" s="32" t="s">
        <v>136</v>
      </c>
      <c r="G13" s="3" t="s">
        <v>71</v>
      </c>
      <c r="H13" s="3" t="s">
        <v>17</v>
      </c>
      <c r="J13" s="30"/>
    </row>
    <row r="14" spans="1:10" ht="46.8" x14ac:dyDescent="0.3">
      <c r="A14" s="3">
        <v>8</v>
      </c>
      <c r="B14" s="5" t="s">
        <v>108</v>
      </c>
      <c r="C14" s="5" t="s">
        <v>118</v>
      </c>
      <c r="D14" s="5" t="s">
        <v>128</v>
      </c>
      <c r="E14" s="3" t="s">
        <v>16</v>
      </c>
      <c r="F14" s="32" t="s">
        <v>140</v>
      </c>
      <c r="G14" s="3" t="s">
        <v>71</v>
      </c>
      <c r="H14" s="3" t="s">
        <v>17</v>
      </c>
      <c r="J14" s="30"/>
    </row>
    <row r="15" spans="1:10" ht="140.4" x14ac:dyDescent="0.3">
      <c r="A15" s="3">
        <v>9</v>
      </c>
      <c r="B15" s="5" t="s">
        <v>109</v>
      </c>
      <c r="C15" s="5" t="s">
        <v>119</v>
      </c>
      <c r="D15" s="5" t="s">
        <v>129</v>
      </c>
      <c r="E15" s="3" t="s">
        <v>16</v>
      </c>
      <c r="F15" s="32" t="s">
        <v>101</v>
      </c>
      <c r="G15" s="3" t="s">
        <v>71</v>
      </c>
      <c r="H15" s="3" t="s">
        <v>17</v>
      </c>
      <c r="J15" s="30"/>
    </row>
    <row r="16" spans="1:10" ht="93.6" x14ac:dyDescent="0.3">
      <c r="A16" s="3">
        <v>10</v>
      </c>
      <c r="B16" s="5" t="s">
        <v>110</v>
      </c>
      <c r="C16" s="5" t="s">
        <v>120</v>
      </c>
      <c r="D16" s="5" t="s">
        <v>130</v>
      </c>
      <c r="E16" s="3" t="s">
        <v>16</v>
      </c>
      <c r="F16" s="32" t="s">
        <v>137</v>
      </c>
      <c r="G16" s="3" t="s">
        <v>71</v>
      </c>
      <c r="H16" s="3" t="s">
        <v>17</v>
      </c>
      <c r="J16" s="30"/>
    </row>
    <row r="17" spans="1:10" ht="140.4" x14ac:dyDescent="0.3">
      <c r="A17" s="3">
        <v>11</v>
      </c>
      <c r="B17" s="5" t="s">
        <v>111</v>
      </c>
      <c r="C17" s="5" t="s">
        <v>121</v>
      </c>
      <c r="D17" s="5" t="s">
        <v>122</v>
      </c>
      <c r="E17" s="3" t="s">
        <v>16</v>
      </c>
      <c r="F17" s="32" t="s">
        <v>141</v>
      </c>
      <c r="G17" s="3" t="s">
        <v>71</v>
      </c>
      <c r="H17" s="3" t="s">
        <v>17</v>
      </c>
      <c r="J17" s="30"/>
    </row>
  </sheetData>
  <mergeCells count="2">
    <mergeCell ref="A2:H2"/>
    <mergeCell ref="B3:H3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1"/>
  <sheetViews>
    <sheetView workbookViewId="0">
      <selection activeCell="L7" sqref="L7"/>
    </sheetView>
  </sheetViews>
  <sheetFormatPr defaultRowHeight="14.4" x14ac:dyDescent="0.3"/>
  <cols>
    <col min="1" max="1" width="7.44140625" customWidth="1"/>
    <col min="2" max="2" width="43.33203125" customWidth="1"/>
    <col min="3" max="8" width="18.44140625" customWidth="1"/>
    <col min="9" max="9" width="18.44140625" hidden="1" customWidth="1"/>
  </cols>
  <sheetData>
    <row r="1" spans="1:9" x14ac:dyDescent="0.3">
      <c r="G1" s="2" t="s">
        <v>3</v>
      </c>
    </row>
    <row r="2" spans="1:9" x14ac:dyDescent="0.3">
      <c r="A2" s="55" t="s">
        <v>142</v>
      </c>
      <c r="B2" s="55"/>
      <c r="C2" s="55"/>
      <c r="D2" s="55"/>
      <c r="E2" s="55"/>
      <c r="F2" s="55"/>
      <c r="G2" s="55"/>
      <c r="H2" s="55"/>
    </row>
    <row r="3" spans="1:9" x14ac:dyDescent="0.3">
      <c r="G3" s="2"/>
    </row>
    <row r="4" spans="1:9" ht="15.6" x14ac:dyDescent="0.3">
      <c r="A4" s="56" t="s">
        <v>0</v>
      </c>
      <c r="B4" s="56" t="s">
        <v>1</v>
      </c>
      <c r="C4" s="57" t="s">
        <v>4</v>
      </c>
      <c r="D4" s="57"/>
      <c r="E4" s="57"/>
      <c r="F4" s="57" t="s">
        <v>5</v>
      </c>
      <c r="G4" s="57"/>
      <c r="H4" s="57"/>
      <c r="I4" s="16"/>
    </row>
    <row r="5" spans="1:9" ht="93.6" x14ac:dyDescent="0.3">
      <c r="A5" s="56"/>
      <c r="B5" s="56"/>
      <c r="C5" s="35" t="s">
        <v>143</v>
      </c>
      <c r="D5" s="35" t="s">
        <v>144</v>
      </c>
      <c r="E5" s="35" t="s">
        <v>145</v>
      </c>
      <c r="F5" s="35" t="s">
        <v>146</v>
      </c>
      <c r="G5" s="35" t="s">
        <v>147</v>
      </c>
      <c r="H5" s="35" t="s">
        <v>148</v>
      </c>
      <c r="I5" s="17" t="s">
        <v>6</v>
      </c>
    </row>
    <row r="6" spans="1:9" ht="46.8" x14ac:dyDescent="0.3">
      <c r="A6" s="35"/>
      <c r="B6" s="4" t="s">
        <v>2</v>
      </c>
      <c r="C6" s="8">
        <f>SUM(C7:C18)</f>
        <v>58.189141666666657</v>
      </c>
      <c r="D6" s="8">
        <f>SUM(D7:D18)</f>
        <v>31.982519889999999</v>
      </c>
      <c r="E6" s="23">
        <f>D6/C6</f>
        <v>0.54963037731695941</v>
      </c>
      <c r="F6" s="8">
        <f>SUM(F7:F16)</f>
        <v>58.142641666666655</v>
      </c>
      <c r="G6" s="8">
        <f>SUM(G7:G16)</f>
        <v>31.873519889999997</v>
      </c>
      <c r="H6" s="23">
        <f>G6/F6</f>
        <v>0.548195248381244</v>
      </c>
      <c r="I6" s="17"/>
    </row>
    <row r="7" spans="1:9" ht="67.5" customHeight="1" x14ac:dyDescent="0.3">
      <c r="A7" s="12">
        <v>1</v>
      </c>
      <c r="B7" s="13" t="s">
        <v>102</v>
      </c>
      <c r="C7" s="15">
        <v>28.2165</v>
      </c>
      <c r="D7" s="15">
        <v>28.209516560000001</v>
      </c>
      <c r="E7" s="22" t="s">
        <v>7</v>
      </c>
      <c r="F7" s="15">
        <f>C7</f>
        <v>28.2165</v>
      </c>
      <c r="G7" s="15">
        <f>D7</f>
        <v>28.209516560000001</v>
      </c>
      <c r="H7" s="24">
        <f>G7/F7</f>
        <v>0.99975250509453695</v>
      </c>
      <c r="I7" s="16"/>
    </row>
    <row r="8" spans="1:9" ht="15.6" x14ac:dyDescent="0.3">
      <c r="A8" s="12">
        <v>2</v>
      </c>
      <c r="B8" s="13" t="s">
        <v>103</v>
      </c>
      <c r="C8" s="15">
        <v>24.72</v>
      </c>
      <c r="D8" s="15">
        <v>0</v>
      </c>
      <c r="E8" s="22" t="s">
        <v>7</v>
      </c>
      <c r="F8" s="15">
        <f t="shared" ref="F8:F18" si="0">C8</f>
        <v>24.72</v>
      </c>
      <c r="G8" s="15">
        <f t="shared" ref="G8:G18" si="1">D8</f>
        <v>0</v>
      </c>
      <c r="H8" s="24">
        <f t="shared" ref="H8:H17" si="2">G8/F8</f>
        <v>0</v>
      </c>
      <c r="I8" s="16"/>
    </row>
    <row r="9" spans="1:9" ht="46.8" x14ac:dyDescent="0.3">
      <c r="A9" s="12">
        <v>3</v>
      </c>
      <c r="B9" s="13" t="s">
        <v>106</v>
      </c>
      <c r="C9" s="15">
        <v>7.2099999999999997E-2</v>
      </c>
      <c r="D9" s="15">
        <v>7.2099999999999997E-2</v>
      </c>
      <c r="E9" s="22" t="s">
        <v>7</v>
      </c>
      <c r="F9" s="15">
        <f t="shared" si="0"/>
        <v>7.2099999999999997E-2</v>
      </c>
      <c r="G9" s="15">
        <f t="shared" si="1"/>
        <v>7.2099999999999997E-2</v>
      </c>
      <c r="H9" s="24">
        <f t="shared" si="2"/>
        <v>1</v>
      </c>
      <c r="I9" s="16"/>
    </row>
    <row r="10" spans="1:9" ht="46.8" x14ac:dyDescent="0.3">
      <c r="A10" s="12">
        <v>4</v>
      </c>
      <c r="B10" s="13" t="s">
        <v>107</v>
      </c>
      <c r="C10" s="15">
        <v>0.24634166666666671</v>
      </c>
      <c r="D10" s="15">
        <v>0.24630000000000002</v>
      </c>
      <c r="E10" s="22" t="s">
        <v>7</v>
      </c>
      <c r="F10" s="15">
        <f t="shared" si="0"/>
        <v>0.24634166666666671</v>
      </c>
      <c r="G10" s="15">
        <f t="shared" si="1"/>
        <v>0.24630000000000002</v>
      </c>
      <c r="H10" s="24">
        <f t="shared" si="2"/>
        <v>0.99983085822536444</v>
      </c>
    </row>
    <row r="11" spans="1:9" ht="62.4" x14ac:dyDescent="0.3">
      <c r="A11" s="12">
        <v>5</v>
      </c>
      <c r="B11" s="13" t="s">
        <v>108</v>
      </c>
      <c r="C11" s="15">
        <v>1.5</v>
      </c>
      <c r="D11" s="15">
        <v>0</v>
      </c>
      <c r="E11" s="22">
        <f>D11/C11</f>
        <v>0</v>
      </c>
      <c r="F11" s="15">
        <f t="shared" si="0"/>
        <v>1.5</v>
      </c>
      <c r="G11" s="15">
        <f t="shared" si="1"/>
        <v>0</v>
      </c>
      <c r="H11" s="24">
        <f t="shared" si="2"/>
        <v>0</v>
      </c>
    </row>
    <row r="12" spans="1:9" ht="31.2" x14ac:dyDescent="0.3">
      <c r="A12" s="12">
        <v>6</v>
      </c>
      <c r="B12" s="13" t="s">
        <v>149</v>
      </c>
      <c r="C12" s="15">
        <v>0.504</v>
      </c>
      <c r="D12" s="15">
        <v>0.502</v>
      </c>
      <c r="E12" s="22">
        <f t="shared" ref="E12:E17" si="3">D12/C12</f>
        <v>0.99603174603174605</v>
      </c>
      <c r="F12" s="15">
        <f t="shared" si="0"/>
        <v>0.504</v>
      </c>
      <c r="G12" s="15">
        <f t="shared" si="1"/>
        <v>0.502</v>
      </c>
      <c r="H12" s="24">
        <f t="shared" si="2"/>
        <v>0.99603174603174605</v>
      </c>
    </row>
    <row r="13" spans="1:9" ht="46.8" x14ac:dyDescent="0.3">
      <c r="A13" s="12">
        <v>7</v>
      </c>
      <c r="B13" s="13" t="s">
        <v>110</v>
      </c>
      <c r="C13" s="15">
        <v>2.5</v>
      </c>
      <c r="D13" s="15">
        <v>2.5099</v>
      </c>
      <c r="E13" s="22">
        <f t="shared" si="3"/>
        <v>1.00396</v>
      </c>
      <c r="F13" s="15">
        <f t="shared" si="0"/>
        <v>2.5</v>
      </c>
      <c r="G13" s="15">
        <f t="shared" si="1"/>
        <v>2.5099</v>
      </c>
      <c r="H13" s="24">
        <f t="shared" si="2"/>
        <v>1.00396</v>
      </c>
    </row>
    <row r="14" spans="1:9" ht="15.6" x14ac:dyDescent="0.3">
      <c r="A14" s="12">
        <v>8</v>
      </c>
      <c r="B14" s="13" t="s">
        <v>111</v>
      </c>
      <c r="C14" s="15">
        <v>7.0699999999999999E-2</v>
      </c>
      <c r="D14" s="15">
        <v>7.0699999999999999E-2</v>
      </c>
      <c r="E14" s="22">
        <f t="shared" si="3"/>
        <v>1</v>
      </c>
      <c r="F14" s="15">
        <f t="shared" si="0"/>
        <v>7.0699999999999999E-2</v>
      </c>
      <c r="G14" s="15">
        <f t="shared" si="1"/>
        <v>7.0699999999999999E-2</v>
      </c>
      <c r="H14" s="24">
        <f t="shared" si="2"/>
        <v>1</v>
      </c>
    </row>
    <row r="15" spans="1:9" ht="31.2" x14ac:dyDescent="0.3">
      <c r="A15" s="12">
        <v>9</v>
      </c>
      <c r="B15" s="13" t="s">
        <v>104</v>
      </c>
      <c r="C15" s="15">
        <v>0.26900000000000002</v>
      </c>
      <c r="D15" s="15">
        <v>0.26300332999999998</v>
      </c>
      <c r="E15" s="22">
        <f t="shared" si="3"/>
        <v>0.9777075464684013</v>
      </c>
      <c r="F15" s="15">
        <f t="shared" si="0"/>
        <v>0.26900000000000002</v>
      </c>
      <c r="G15" s="15">
        <f t="shared" si="1"/>
        <v>0.26300332999999998</v>
      </c>
      <c r="H15" s="24">
        <f t="shared" si="2"/>
        <v>0.9777075464684013</v>
      </c>
    </row>
    <row r="16" spans="1:9" ht="15.6" x14ac:dyDescent="0.3">
      <c r="A16" s="12">
        <v>10</v>
      </c>
      <c r="B16" s="13" t="s">
        <v>105</v>
      </c>
      <c r="C16" s="15">
        <v>4.3999999999999997E-2</v>
      </c>
      <c r="D16" s="15">
        <v>0</v>
      </c>
      <c r="E16" s="22">
        <f t="shared" si="3"/>
        <v>0</v>
      </c>
      <c r="F16" s="15">
        <f t="shared" si="0"/>
        <v>4.3999999999999997E-2</v>
      </c>
      <c r="G16" s="15">
        <f t="shared" si="1"/>
        <v>0</v>
      </c>
      <c r="H16" s="24">
        <f t="shared" si="2"/>
        <v>0</v>
      </c>
    </row>
    <row r="17" spans="1:8" ht="15.6" x14ac:dyDescent="0.3">
      <c r="A17" s="12">
        <v>11</v>
      </c>
      <c r="B17" s="13" t="s">
        <v>61</v>
      </c>
      <c r="C17" s="15">
        <v>4.65E-2</v>
      </c>
      <c r="D17" s="15">
        <v>0</v>
      </c>
      <c r="E17" s="22">
        <f t="shared" si="3"/>
        <v>0</v>
      </c>
      <c r="F17" s="15">
        <f t="shared" si="0"/>
        <v>4.65E-2</v>
      </c>
      <c r="G17" s="15">
        <f t="shared" si="1"/>
        <v>0</v>
      </c>
      <c r="H17" s="24">
        <f t="shared" si="2"/>
        <v>0</v>
      </c>
    </row>
    <row r="18" spans="1:8" ht="15.6" x14ac:dyDescent="0.3">
      <c r="A18" s="12">
        <v>12</v>
      </c>
      <c r="B18" s="13" t="s">
        <v>150</v>
      </c>
      <c r="C18" s="15">
        <v>0</v>
      </c>
      <c r="D18" s="15">
        <v>0.109</v>
      </c>
      <c r="E18" s="22" t="s">
        <v>7</v>
      </c>
      <c r="F18" s="15">
        <f t="shared" si="0"/>
        <v>0</v>
      </c>
      <c r="G18" s="15">
        <f t="shared" si="1"/>
        <v>0.109</v>
      </c>
      <c r="H18" s="24" t="s">
        <v>7</v>
      </c>
    </row>
    <row r="21" spans="1:8" x14ac:dyDescent="0.3">
      <c r="D21" s="18"/>
    </row>
  </sheetData>
  <mergeCells count="5">
    <mergeCell ref="A2:H2"/>
    <mergeCell ref="A4:A5"/>
    <mergeCell ref="B4:B5"/>
    <mergeCell ref="C4:E4"/>
    <mergeCell ref="F4:H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5"/>
  <sheetViews>
    <sheetView zoomScale="70" zoomScaleNormal="70" workbookViewId="0">
      <pane xSplit="1" ySplit="5" topLeftCell="B6" activePane="bottomRight" state="frozen"/>
      <selection pane="topRight" activeCell="B1" sqref="B1"/>
      <selection pane="bottomLeft" activeCell="A3" sqref="A3"/>
      <selection pane="bottomRight" activeCell="C7" sqref="C7:D7"/>
    </sheetView>
  </sheetViews>
  <sheetFormatPr defaultColWidth="9.109375" defaultRowHeight="14.4" x14ac:dyDescent="0.3"/>
  <cols>
    <col min="1" max="1" width="9.109375" style="27"/>
    <col min="2" max="2" width="74.44140625" style="27" customWidth="1"/>
    <col min="3" max="3" width="42.44140625" style="27" customWidth="1"/>
    <col min="4" max="4" width="41.88671875" style="27" customWidth="1"/>
    <col min="5" max="5" width="28.6640625" style="27" customWidth="1"/>
    <col min="6" max="6" width="34.44140625" style="27" customWidth="1"/>
    <col min="7" max="8" width="28.6640625" style="27" customWidth="1"/>
    <col min="9" max="16384" width="9.109375" style="27"/>
  </cols>
  <sheetData>
    <row r="1" spans="1:10" ht="15.6" x14ac:dyDescent="0.3">
      <c r="H1" s="11" t="s">
        <v>34</v>
      </c>
    </row>
    <row r="2" spans="1:10" ht="15.6" x14ac:dyDescent="0.3">
      <c r="A2" s="54" t="s">
        <v>112</v>
      </c>
      <c r="B2" s="54"/>
      <c r="C2" s="54"/>
      <c r="D2" s="54"/>
      <c r="E2" s="54"/>
      <c r="F2" s="54"/>
      <c r="G2" s="54"/>
      <c r="H2" s="54"/>
    </row>
    <row r="3" spans="1:10" ht="15.6" x14ac:dyDescent="0.3">
      <c r="A3" s="34"/>
      <c r="B3" s="54" t="s">
        <v>35</v>
      </c>
      <c r="C3" s="54"/>
      <c r="D3" s="54"/>
      <c r="E3" s="54"/>
      <c r="F3" s="54"/>
      <c r="G3" s="54"/>
      <c r="H3" s="54"/>
    </row>
    <row r="5" spans="1:10" ht="156" x14ac:dyDescent="0.3">
      <c r="A5" s="35" t="s">
        <v>0</v>
      </c>
      <c r="B5" s="35" t="s">
        <v>1</v>
      </c>
      <c r="C5" s="35" t="s">
        <v>8</v>
      </c>
      <c r="D5" s="35" t="s">
        <v>9</v>
      </c>
      <c r="E5" s="35" t="s">
        <v>10</v>
      </c>
      <c r="F5" s="35" t="s">
        <v>11</v>
      </c>
      <c r="G5" s="35" t="s">
        <v>12</v>
      </c>
      <c r="H5" s="35" t="s">
        <v>13</v>
      </c>
    </row>
    <row r="6" spans="1:10" ht="31.2" x14ac:dyDescent="0.3">
      <c r="A6" s="7"/>
      <c r="B6" s="4" t="s">
        <v>2</v>
      </c>
      <c r="C6" s="7"/>
      <c r="D6" s="7"/>
      <c r="E6" s="7"/>
      <c r="F6" s="31">
        <v>42.923000000000002</v>
      </c>
      <c r="G6" s="7"/>
      <c r="H6" s="7"/>
    </row>
    <row r="7" spans="1:10" ht="196.5" customHeight="1" x14ac:dyDescent="0.3">
      <c r="A7" s="3">
        <v>1</v>
      </c>
      <c r="B7" s="38" t="s">
        <v>103</v>
      </c>
      <c r="C7" s="5" t="s">
        <v>114</v>
      </c>
      <c r="D7" s="5" t="s">
        <v>124</v>
      </c>
      <c r="E7" s="3" t="s">
        <v>16</v>
      </c>
      <c r="F7" s="32" t="s">
        <v>151</v>
      </c>
      <c r="G7" s="3" t="s">
        <v>138</v>
      </c>
      <c r="H7" s="3" t="s">
        <v>17</v>
      </c>
      <c r="J7" s="30"/>
    </row>
    <row r="8" spans="1:10" ht="100.5" customHeight="1" x14ac:dyDescent="0.3">
      <c r="A8" s="3">
        <v>2</v>
      </c>
      <c r="B8" s="38" t="s">
        <v>152</v>
      </c>
      <c r="C8" s="5" t="s">
        <v>167</v>
      </c>
      <c r="D8" s="5" t="s">
        <v>168</v>
      </c>
      <c r="E8" s="3" t="s">
        <v>16</v>
      </c>
      <c r="F8" s="32" t="s">
        <v>153</v>
      </c>
      <c r="G8" s="3" t="s">
        <v>138</v>
      </c>
      <c r="H8" s="3" t="s">
        <v>17</v>
      </c>
      <c r="J8" s="30"/>
    </row>
    <row r="9" spans="1:10" ht="156" x14ac:dyDescent="0.3">
      <c r="A9" s="3">
        <v>3</v>
      </c>
      <c r="B9" s="38" t="s">
        <v>154</v>
      </c>
      <c r="C9" s="5" t="s">
        <v>119</v>
      </c>
      <c r="D9" s="5" t="s">
        <v>129</v>
      </c>
      <c r="E9" s="3" t="s">
        <v>16</v>
      </c>
      <c r="F9" s="32" t="s">
        <v>155</v>
      </c>
      <c r="G9" s="3" t="s">
        <v>138</v>
      </c>
      <c r="H9" s="3" t="s">
        <v>17</v>
      </c>
    </row>
    <row r="10" spans="1:10" ht="120" customHeight="1" x14ac:dyDescent="0.3">
      <c r="A10" s="3">
        <v>4</v>
      </c>
      <c r="B10" s="38" t="s">
        <v>156</v>
      </c>
      <c r="C10" s="5" t="s">
        <v>120</v>
      </c>
      <c r="D10" s="5" t="s">
        <v>130</v>
      </c>
      <c r="E10" s="3" t="s">
        <v>16</v>
      </c>
      <c r="F10" s="32" t="s">
        <v>157</v>
      </c>
      <c r="G10" s="3" t="s">
        <v>138</v>
      </c>
      <c r="H10" s="3" t="s">
        <v>17</v>
      </c>
    </row>
    <row r="11" spans="1:10" ht="109.2" x14ac:dyDescent="0.3">
      <c r="A11" s="3">
        <v>5</v>
      </c>
      <c r="B11" s="39" t="s">
        <v>45</v>
      </c>
      <c r="C11" s="5" t="s">
        <v>169</v>
      </c>
      <c r="D11" s="5" t="s">
        <v>170</v>
      </c>
      <c r="E11" s="3" t="s">
        <v>16</v>
      </c>
      <c r="F11" s="32" t="s">
        <v>162</v>
      </c>
      <c r="G11" s="3" t="s">
        <v>138</v>
      </c>
      <c r="H11" s="3" t="s">
        <v>17</v>
      </c>
    </row>
    <row r="12" spans="1:10" ht="90" customHeight="1" x14ac:dyDescent="0.3">
      <c r="A12" s="3">
        <v>6</v>
      </c>
      <c r="B12" s="39" t="s">
        <v>158</v>
      </c>
      <c r="C12" s="5" t="s">
        <v>171</v>
      </c>
      <c r="D12" s="5" t="s">
        <v>168</v>
      </c>
      <c r="E12" s="3" t="s">
        <v>16</v>
      </c>
      <c r="F12" s="32" t="s">
        <v>163</v>
      </c>
      <c r="G12" s="3" t="s">
        <v>138</v>
      </c>
      <c r="H12" s="3" t="s">
        <v>17</v>
      </c>
    </row>
    <row r="13" spans="1:10" ht="109.2" x14ac:dyDescent="0.3">
      <c r="A13" s="3">
        <v>7</v>
      </c>
      <c r="B13" s="39" t="s">
        <v>159</v>
      </c>
      <c r="C13" s="5" t="s">
        <v>172</v>
      </c>
      <c r="D13" s="5" t="s">
        <v>173</v>
      </c>
      <c r="E13" s="3" t="s">
        <v>16</v>
      </c>
      <c r="F13" s="32" t="s">
        <v>164</v>
      </c>
      <c r="G13" s="3" t="s">
        <v>138</v>
      </c>
      <c r="H13" s="3" t="s">
        <v>17</v>
      </c>
    </row>
    <row r="14" spans="1:10" ht="109.2" x14ac:dyDescent="0.3">
      <c r="A14" s="3">
        <v>8</v>
      </c>
      <c r="B14" s="39" t="s">
        <v>160</v>
      </c>
      <c r="C14" s="5" t="s">
        <v>174</v>
      </c>
      <c r="D14" s="5" t="s">
        <v>175</v>
      </c>
      <c r="E14" s="3" t="s">
        <v>16</v>
      </c>
      <c r="F14" s="32" t="s">
        <v>165</v>
      </c>
      <c r="G14" s="3" t="s">
        <v>138</v>
      </c>
      <c r="H14" s="3" t="s">
        <v>17</v>
      </c>
    </row>
    <row r="15" spans="1:10" ht="140.4" x14ac:dyDescent="0.3">
      <c r="A15" s="3">
        <v>9</v>
      </c>
      <c r="B15" s="39" t="s">
        <v>161</v>
      </c>
      <c r="C15" s="5" t="s">
        <v>176</v>
      </c>
      <c r="D15" s="5" t="s">
        <v>177</v>
      </c>
      <c r="E15" s="3" t="s">
        <v>16</v>
      </c>
      <c r="F15" s="32" t="s">
        <v>166</v>
      </c>
      <c r="G15" s="3" t="s">
        <v>138</v>
      </c>
      <c r="H15" s="3" t="s">
        <v>17</v>
      </c>
    </row>
  </sheetData>
  <mergeCells count="2">
    <mergeCell ref="A2:H2"/>
    <mergeCell ref="B3:H3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0"/>
  <sheetViews>
    <sheetView workbookViewId="0">
      <selection sqref="A1:XFD1048576"/>
    </sheetView>
  </sheetViews>
  <sheetFormatPr defaultRowHeight="14.4" x14ac:dyDescent="0.3"/>
  <cols>
    <col min="1" max="1" width="7.44140625" customWidth="1"/>
    <col min="2" max="2" width="43.33203125" customWidth="1"/>
    <col min="3" max="8" width="18.44140625" customWidth="1"/>
  </cols>
  <sheetData>
    <row r="1" spans="1:11" x14ac:dyDescent="0.3">
      <c r="G1" s="2" t="s">
        <v>3</v>
      </c>
    </row>
    <row r="2" spans="1:11" x14ac:dyDescent="0.3">
      <c r="A2" s="55" t="s">
        <v>178</v>
      </c>
      <c r="B2" s="55"/>
      <c r="C2" s="55"/>
      <c r="D2" s="55"/>
      <c r="E2" s="55"/>
      <c r="F2" s="55"/>
      <c r="G2" s="55"/>
      <c r="H2" s="55"/>
    </row>
    <row r="3" spans="1:11" x14ac:dyDescent="0.3">
      <c r="G3" s="2"/>
    </row>
    <row r="4" spans="1:11" ht="15.6" x14ac:dyDescent="0.3">
      <c r="A4" s="56" t="s">
        <v>0</v>
      </c>
      <c r="B4" s="56" t="s">
        <v>1</v>
      </c>
      <c r="C4" s="57" t="s">
        <v>4</v>
      </c>
      <c r="D4" s="57"/>
      <c r="E4" s="57"/>
      <c r="F4" s="57" t="s">
        <v>5</v>
      </c>
      <c r="G4" s="57"/>
      <c r="H4" s="57"/>
    </row>
    <row r="5" spans="1:11" ht="93.6" x14ac:dyDescent="0.3">
      <c r="A5" s="56"/>
      <c r="B5" s="56"/>
      <c r="C5" s="37" t="s">
        <v>179</v>
      </c>
      <c r="D5" s="37" t="s">
        <v>180</v>
      </c>
      <c r="E5" s="37" t="s">
        <v>181</v>
      </c>
      <c r="F5" s="37" t="s">
        <v>182</v>
      </c>
      <c r="G5" s="37" t="s">
        <v>183</v>
      </c>
      <c r="H5" s="37" t="s">
        <v>184</v>
      </c>
    </row>
    <row r="6" spans="1:11" ht="46.8" x14ac:dyDescent="0.3">
      <c r="A6" s="37"/>
      <c r="B6" s="4" t="s">
        <v>2</v>
      </c>
      <c r="C6" s="41">
        <f>SUM(C7:C17)</f>
        <v>42.922604029666665</v>
      </c>
      <c r="D6" s="41">
        <f>SUM(D7:D17)</f>
        <v>41.707121390000005</v>
      </c>
      <c r="E6" s="23">
        <f>D6/C6</f>
        <v>0.97168199210778172</v>
      </c>
      <c r="F6" s="8">
        <f>SUM(F7:F17)</f>
        <v>42.922604029666665</v>
      </c>
      <c r="G6" s="8">
        <f>SUM(G7:G17)</f>
        <v>8.8808475900000001</v>
      </c>
      <c r="H6" s="23">
        <f>G6/F6</f>
        <v>0.20690374665669994</v>
      </c>
    </row>
    <row r="7" spans="1:11" ht="31.2" x14ac:dyDescent="0.3">
      <c r="A7" s="12">
        <v>1</v>
      </c>
      <c r="B7" s="13" t="s">
        <v>185</v>
      </c>
      <c r="C7" s="42">
        <v>24.72</v>
      </c>
      <c r="D7" s="42">
        <v>26.375273799999999</v>
      </c>
      <c r="E7" s="22">
        <f>D7/C7</f>
        <v>1.0669609142394822</v>
      </c>
      <c r="F7" s="15">
        <v>24.72</v>
      </c>
      <c r="G7" s="15">
        <v>0</v>
      </c>
      <c r="H7" s="24">
        <f>G7/F7</f>
        <v>0</v>
      </c>
      <c r="J7" s="40"/>
      <c r="K7" s="40"/>
    </row>
    <row r="8" spans="1:11" ht="18.75" customHeight="1" x14ac:dyDescent="0.3">
      <c r="A8" s="12">
        <v>2</v>
      </c>
      <c r="B8" s="13" t="s">
        <v>186</v>
      </c>
      <c r="C8" s="42">
        <v>3.2806666666666668</v>
      </c>
      <c r="D8" s="42">
        <v>1.0605768799999999</v>
      </c>
      <c r="E8" s="22">
        <f t="shared" ref="E8:E15" si="0">D8/C8</f>
        <v>0.32328090225563905</v>
      </c>
      <c r="F8" s="15">
        <v>3.2806666666666668</v>
      </c>
      <c r="G8" s="15">
        <v>1.0605768799999999</v>
      </c>
      <c r="H8" s="24">
        <f>G8/F8</f>
        <v>0.32328090225563905</v>
      </c>
      <c r="J8" s="40"/>
      <c r="K8" s="40"/>
    </row>
    <row r="9" spans="1:11" ht="62.4" x14ac:dyDescent="0.3">
      <c r="A9" s="12">
        <v>3</v>
      </c>
      <c r="B9" s="13" t="s">
        <v>187</v>
      </c>
      <c r="C9" s="42">
        <v>1.044</v>
      </c>
      <c r="D9" s="42">
        <v>1.0486869999999999</v>
      </c>
      <c r="E9" s="22">
        <f t="shared" si="0"/>
        <v>1.0044894636015325</v>
      </c>
      <c r="F9" s="15">
        <v>1.044</v>
      </c>
      <c r="G9" s="15">
        <v>1.0486869999999999</v>
      </c>
      <c r="H9" s="24">
        <f t="shared" ref="H9:H15" si="1">G9/F9</f>
        <v>1.0044894636015325</v>
      </c>
      <c r="J9" s="40"/>
      <c r="K9" s="40"/>
    </row>
    <row r="10" spans="1:11" ht="31.2" x14ac:dyDescent="0.3">
      <c r="A10" s="12">
        <v>4</v>
      </c>
      <c r="B10" s="13" t="s">
        <v>188</v>
      </c>
      <c r="C10" s="42">
        <v>2.7</v>
      </c>
      <c r="D10" s="42">
        <v>2.5796868399999999</v>
      </c>
      <c r="E10" s="22">
        <f t="shared" si="0"/>
        <v>0.95543957037037031</v>
      </c>
      <c r="F10" s="15">
        <v>2.7</v>
      </c>
      <c r="G10" s="15">
        <v>2.5796868399999999</v>
      </c>
      <c r="H10" s="24">
        <f t="shared" si="1"/>
        <v>0.95543957037037031</v>
      </c>
      <c r="J10" s="40"/>
      <c r="K10" s="40"/>
    </row>
    <row r="11" spans="1:11" ht="15.6" x14ac:dyDescent="0.3">
      <c r="A11" s="12">
        <v>5</v>
      </c>
      <c r="B11" s="13" t="s">
        <v>189</v>
      </c>
      <c r="C11" s="42">
        <v>0.40200000299999999</v>
      </c>
      <c r="D11" s="42">
        <v>0</v>
      </c>
      <c r="E11" s="22">
        <f t="shared" si="0"/>
        <v>0</v>
      </c>
      <c r="F11" s="15">
        <v>0.40200000299999999</v>
      </c>
      <c r="G11" s="15">
        <v>0</v>
      </c>
      <c r="H11" s="24">
        <f t="shared" si="1"/>
        <v>0</v>
      </c>
      <c r="J11" s="40"/>
      <c r="K11" s="40"/>
    </row>
    <row r="12" spans="1:11" ht="15.6" x14ac:dyDescent="0.3">
      <c r="A12" s="12">
        <v>6</v>
      </c>
      <c r="B12" s="13" t="s">
        <v>190</v>
      </c>
      <c r="C12" s="42">
        <v>0.22791999999999998</v>
      </c>
      <c r="D12" s="42">
        <v>0.21690000000000001</v>
      </c>
      <c r="E12" s="22">
        <f t="shared" si="0"/>
        <v>0.95164970164970175</v>
      </c>
      <c r="F12" s="15">
        <v>0.22791999999999998</v>
      </c>
      <c r="G12" s="15">
        <v>0.21690000000000001</v>
      </c>
      <c r="H12" s="24">
        <f t="shared" si="1"/>
        <v>0.95164970164970175</v>
      </c>
      <c r="J12" s="40"/>
      <c r="K12" s="40"/>
    </row>
    <row r="13" spans="1:11" ht="31.2" x14ac:dyDescent="0.3">
      <c r="A13" s="12">
        <v>7</v>
      </c>
      <c r="B13" s="13" t="s">
        <v>191</v>
      </c>
      <c r="C13" s="42">
        <v>2.2074673599999994</v>
      </c>
      <c r="D13" s="42">
        <v>1.62355816</v>
      </c>
      <c r="E13" s="22">
        <f t="shared" si="0"/>
        <v>0.7354845600072657</v>
      </c>
      <c r="F13" s="15">
        <v>2.2074673599999994</v>
      </c>
      <c r="G13" s="15">
        <v>1.62355816</v>
      </c>
      <c r="H13" s="24">
        <f t="shared" si="1"/>
        <v>0.7354845600072657</v>
      </c>
      <c r="J13" s="40"/>
      <c r="K13" s="40"/>
    </row>
    <row r="14" spans="1:11" ht="62.4" x14ac:dyDescent="0.3">
      <c r="A14" s="12">
        <v>8</v>
      </c>
      <c r="B14" s="13" t="s">
        <v>160</v>
      </c>
      <c r="C14" s="42">
        <v>6.4512000000000009</v>
      </c>
      <c r="D14" s="42">
        <v>6.4509999999999996</v>
      </c>
      <c r="E14" s="22">
        <f t="shared" si="0"/>
        <v>0.9999689980158728</v>
      </c>
      <c r="F14" s="15">
        <v>6.4512000000000009</v>
      </c>
      <c r="G14" s="15">
        <v>0</v>
      </c>
      <c r="H14" s="24">
        <f t="shared" si="1"/>
        <v>0</v>
      </c>
      <c r="J14" s="40"/>
      <c r="K14" s="40"/>
    </row>
    <row r="15" spans="1:11" ht="15.6" x14ac:dyDescent="0.3">
      <c r="A15" s="12">
        <v>9</v>
      </c>
      <c r="B15" s="13" t="s">
        <v>192</v>
      </c>
      <c r="C15" s="42">
        <v>1.8893499999999999</v>
      </c>
      <c r="D15" s="42">
        <v>1.8822789900000001</v>
      </c>
      <c r="E15" s="22">
        <f t="shared" si="0"/>
        <v>0.99625743774313935</v>
      </c>
      <c r="F15" s="15">
        <v>1.8893499999999999</v>
      </c>
      <c r="G15" s="15">
        <v>1.8822789900000001</v>
      </c>
      <c r="H15" s="24">
        <f t="shared" si="1"/>
        <v>0.99625743774313935</v>
      </c>
      <c r="J15" s="40"/>
      <c r="K15" s="40"/>
    </row>
    <row r="16" spans="1:11" ht="15.6" x14ac:dyDescent="0.3">
      <c r="A16" s="12">
        <v>10</v>
      </c>
      <c r="B16" s="13" t="s">
        <v>193</v>
      </c>
      <c r="C16" s="42">
        <v>0</v>
      </c>
      <c r="D16" s="42">
        <v>0.12353699999999999</v>
      </c>
      <c r="E16" s="22" t="s">
        <v>7</v>
      </c>
      <c r="F16" s="15">
        <v>0</v>
      </c>
      <c r="G16" s="15">
        <v>0.12353700000000001</v>
      </c>
      <c r="H16" s="24" t="s">
        <v>7</v>
      </c>
      <c r="J16" s="40"/>
      <c r="K16" s="40"/>
    </row>
    <row r="17" spans="1:11" ht="15.6" x14ac:dyDescent="0.3">
      <c r="A17" s="12">
        <v>11</v>
      </c>
      <c r="B17" s="13" t="s">
        <v>194</v>
      </c>
      <c r="C17" s="42">
        <v>0</v>
      </c>
      <c r="D17" s="42">
        <v>0.34562271999999999</v>
      </c>
      <c r="E17" s="22" t="s">
        <v>7</v>
      </c>
      <c r="F17" s="15">
        <v>0</v>
      </c>
      <c r="G17" s="15">
        <v>0.34562271999999999</v>
      </c>
      <c r="H17" s="24" t="s">
        <v>7</v>
      </c>
      <c r="J17" s="40"/>
      <c r="K17" s="40"/>
    </row>
    <row r="20" spans="1:11" x14ac:dyDescent="0.3">
      <c r="D20" s="18"/>
    </row>
  </sheetData>
  <mergeCells count="5">
    <mergeCell ref="A2:H2"/>
    <mergeCell ref="A4:A5"/>
    <mergeCell ref="B4:B5"/>
    <mergeCell ref="C4:E4"/>
    <mergeCell ref="F4:H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4"/>
  <sheetViews>
    <sheetView workbookViewId="0">
      <selection activeCell="F18" sqref="F18"/>
    </sheetView>
  </sheetViews>
  <sheetFormatPr defaultRowHeight="14.4" x14ac:dyDescent="0.3"/>
  <cols>
    <col min="1" max="1" width="7.44140625" customWidth="1"/>
    <col min="2" max="2" width="43.33203125" customWidth="1"/>
    <col min="3" max="8" width="18.44140625" customWidth="1"/>
  </cols>
  <sheetData>
    <row r="1" spans="1:11" x14ac:dyDescent="0.3">
      <c r="G1" s="2" t="s">
        <v>3</v>
      </c>
    </row>
    <row r="2" spans="1:11" x14ac:dyDescent="0.3">
      <c r="A2" s="55" t="s">
        <v>210</v>
      </c>
      <c r="B2" s="55"/>
      <c r="C2" s="55"/>
      <c r="D2" s="55"/>
      <c r="E2" s="55"/>
      <c r="F2" s="55"/>
      <c r="G2" s="55"/>
      <c r="H2" s="55"/>
    </row>
    <row r="3" spans="1:11" x14ac:dyDescent="0.3">
      <c r="G3" s="2"/>
    </row>
    <row r="4" spans="1:11" ht="15.6" x14ac:dyDescent="0.3">
      <c r="A4" s="56" t="s">
        <v>0</v>
      </c>
      <c r="B4" s="56" t="s">
        <v>1</v>
      </c>
      <c r="C4" s="57" t="s">
        <v>4</v>
      </c>
      <c r="D4" s="57"/>
      <c r="E4" s="57"/>
      <c r="F4" s="57" t="s">
        <v>5</v>
      </c>
      <c r="G4" s="57"/>
      <c r="H4" s="57"/>
    </row>
    <row r="5" spans="1:11" ht="93.6" x14ac:dyDescent="0.3">
      <c r="A5" s="56"/>
      <c r="B5" s="56"/>
      <c r="C5" s="44" t="s">
        <v>211</v>
      </c>
      <c r="D5" s="44" t="s">
        <v>212</v>
      </c>
      <c r="E5" s="44" t="s">
        <v>213</v>
      </c>
      <c r="F5" s="44" t="s">
        <v>216</v>
      </c>
      <c r="G5" s="44" t="s">
        <v>214</v>
      </c>
      <c r="H5" s="44" t="s">
        <v>215</v>
      </c>
    </row>
    <row r="6" spans="1:11" ht="46.8" x14ac:dyDescent="0.3">
      <c r="A6" s="44"/>
      <c r="B6" s="4" t="s">
        <v>2</v>
      </c>
      <c r="C6" s="41">
        <f>SUM(C7:C22)</f>
        <v>20.132256128405555</v>
      </c>
      <c r="D6" s="41">
        <f>SUM(D7:D22)</f>
        <v>16.4082796</v>
      </c>
      <c r="E6" s="23">
        <f>D6/C6</f>
        <v>0.81502438153708867</v>
      </c>
      <c r="F6" s="8">
        <f>SUM(F7:F22)</f>
        <v>46.507529928405546</v>
      </c>
      <c r="G6" s="8">
        <f>SUM(G7:G23)</f>
        <v>46.792573019999999</v>
      </c>
      <c r="H6" s="23">
        <f>G6/F6</f>
        <v>1.0061289664713058</v>
      </c>
    </row>
    <row r="7" spans="1:11" ht="15.6" x14ac:dyDescent="0.3">
      <c r="A7" s="12">
        <v>1</v>
      </c>
      <c r="B7" s="13" t="s">
        <v>103</v>
      </c>
      <c r="C7" s="46">
        <v>0</v>
      </c>
      <c r="D7" s="46">
        <v>0</v>
      </c>
      <c r="E7" s="22"/>
      <c r="F7" s="15">
        <v>26.375273799999999</v>
      </c>
      <c r="G7" s="15">
        <v>26.375273799999999</v>
      </c>
      <c r="H7" s="24">
        <f>G7/F7</f>
        <v>1</v>
      </c>
      <c r="J7" s="40"/>
      <c r="K7" s="40"/>
    </row>
    <row r="8" spans="1:11" ht="18.75" customHeight="1" x14ac:dyDescent="0.3">
      <c r="A8" s="12">
        <v>2</v>
      </c>
      <c r="B8" s="13" t="s">
        <v>195</v>
      </c>
      <c r="C8" s="46">
        <v>1.53915</v>
      </c>
      <c r="D8" s="46">
        <v>1.53914755</v>
      </c>
      <c r="E8" s="22">
        <f t="shared" ref="E8:E22" si="0">D8/C8</f>
        <v>0.999998408212325</v>
      </c>
      <c r="F8" s="15">
        <v>1.53915</v>
      </c>
      <c r="G8" s="15">
        <v>1.53914755</v>
      </c>
      <c r="H8" s="24">
        <f t="shared" ref="H8:H22" si="1">G8/F8</f>
        <v>0.999998408212325</v>
      </c>
      <c r="J8" s="40"/>
      <c r="K8" s="40"/>
    </row>
    <row r="9" spans="1:11" ht="62.4" x14ac:dyDescent="0.3">
      <c r="A9" s="12">
        <v>3</v>
      </c>
      <c r="B9" s="13" t="s">
        <v>187</v>
      </c>
      <c r="C9" s="46">
        <v>0.71499999999999997</v>
      </c>
      <c r="D9" s="46">
        <v>0.56000000000000005</v>
      </c>
      <c r="E9" s="22">
        <f t="shared" si="0"/>
        <v>0.78321678321678334</v>
      </c>
      <c r="F9" s="15">
        <v>0.71499999999999997</v>
      </c>
      <c r="G9" s="15">
        <v>0.56000000000000005</v>
      </c>
      <c r="H9" s="24">
        <f t="shared" si="1"/>
        <v>0.78321678321678334</v>
      </c>
      <c r="J9" s="40"/>
      <c r="K9" s="40"/>
    </row>
    <row r="10" spans="1:11" ht="15.6" x14ac:dyDescent="0.3">
      <c r="A10" s="12">
        <v>4</v>
      </c>
      <c r="B10" s="13" t="s">
        <v>189</v>
      </c>
      <c r="C10" s="46">
        <v>0.56999999999999995</v>
      </c>
      <c r="D10" s="46">
        <v>0.52195737999999992</v>
      </c>
      <c r="E10" s="22">
        <f t="shared" si="0"/>
        <v>0.91571470175438585</v>
      </c>
      <c r="F10" s="15">
        <v>0.56999999999999995</v>
      </c>
      <c r="G10" s="15"/>
      <c r="H10" s="24">
        <f t="shared" si="1"/>
        <v>0</v>
      </c>
      <c r="J10" s="40"/>
      <c r="K10" s="40"/>
    </row>
    <row r="11" spans="1:11" ht="15.6" x14ac:dyDescent="0.3">
      <c r="A11" s="12">
        <v>5</v>
      </c>
      <c r="B11" s="13" t="s">
        <v>192</v>
      </c>
      <c r="C11" s="46">
        <v>0.23845244529999995</v>
      </c>
      <c r="D11" s="46">
        <v>0.23845245000000001</v>
      </c>
      <c r="E11" s="22">
        <f t="shared" si="0"/>
        <v>1.0000000197104293</v>
      </c>
      <c r="F11" s="15">
        <v>0.23845244529999995</v>
      </c>
      <c r="G11" s="15">
        <v>0.23845245000000001</v>
      </c>
      <c r="H11" s="24">
        <f t="shared" si="1"/>
        <v>1.0000000197104293</v>
      </c>
      <c r="J11" s="40"/>
      <c r="K11" s="40"/>
    </row>
    <row r="12" spans="1:11" ht="15.6" x14ac:dyDescent="0.3">
      <c r="A12" s="12">
        <v>6</v>
      </c>
      <c r="B12" s="13" t="s">
        <v>217</v>
      </c>
      <c r="C12" s="46">
        <v>4.4347416666666675</v>
      </c>
      <c r="D12" s="46">
        <v>4.3922466599999996</v>
      </c>
      <c r="E12" s="22">
        <f t="shared" si="0"/>
        <v>0.990417704150373</v>
      </c>
      <c r="F12" s="15">
        <v>4.4347416666666675</v>
      </c>
      <c r="G12" s="15">
        <v>4.3922466599999996</v>
      </c>
      <c r="H12" s="24">
        <f t="shared" si="1"/>
        <v>0.990417704150373</v>
      </c>
      <c r="J12" s="40"/>
      <c r="K12" s="40"/>
    </row>
    <row r="13" spans="1:11" ht="15.6" x14ac:dyDescent="0.3">
      <c r="A13" s="12">
        <v>7</v>
      </c>
      <c r="B13" s="13" t="s">
        <v>196</v>
      </c>
      <c r="C13" s="46">
        <v>0.16587054779999996</v>
      </c>
      <c r="D13" s="46">
        <v>0.18020353</v>
      </c>
      <c r="E13" s="22">
        <f t="shared" si="0"/>
        <v>1.086410652102519</v>
      </c>
      <c r="F13" s="15">
        <v>0.16587054779999996</v>
      </c>
      <c r="G13" s="15">
        <v>0.18020353</v>
      </c>
      <c r="H13" s="24">
        <f t="shared" si="1"/>
        <v>1.086410652102519</v>
      </c>
      <c r="J13" s="40"/>
      <c r="K13" s="40"/>
    </row>
    <row r="14" spans="1:11" ht="31.2" x14ac:dyDescent="0.3">
      <c r="A14" s="12">
        <v>8</v>
      </c>
      <c r="B14" s="13" t="s">
        <v>197</v>
      </c>
      <c r="C14" s="46">
        <v>0</v>
      </c>
      <c r="D14" s="46">
        <v>0</v>
      </c>
      <c r="E14" s="22"/>
      <c r="F14" s="15">
        <v>0</v>
      </c>
      <c r="G14" s="15">
        <v>0</v>
      </c>
      <c r="H14" s="24"/>
      <c r="J14" s="40"/>
      <c r="K14" s="40"/>
    </row>
    <row r="15" spans="1:11" ht="31.2" x14ac:dyDescent="0.3">
      <c r="A15" s="12">
        <v>9</v>
      </c>
      <c r="B15" s="13" t="s">
        <v>198</v>
      </c>
      <c r="C15" s="46">
        <v>0.34516665999999996</v>
      </c>
      <c r="D15" s="46">
        <v>0.34254165999999997</v>
      </c>
      <c r="E15" s="22">
        <f t="shared" si="0"/>
        <v>0.99239497812448052</v>
      </c>
      <c r="F15" s="15">
        <v>0.34516665999999996</v>
      </c>
      <c r="G15" s="15">
        <v>0.34254165999999997</v>
      </c>
      <c r="H15" s="24">
        <f t="shared" si="1"/>
        <v>0.99239497812448052</v>
      </c>
      <c r="J15" s="40"/>
      <c r="K15" s="40"/>
    </row>
    <row r="16" spans="1:11" ht="15.6" x14ac:dyDescent="0.3">
      <c r="A16" s="12">
        <v>10</v>
      </c>
      <c r="B16" s="13" t="s">
        <v>199</v>
      </c>
      <c r="C16" s="46">
        <v>0.30135818608333331</v>
      </c>
      <c r="D16" s="46">
        <v>0.20796319999999999</v>
      </c>
      <c r="E16" s="22">
        <f t="shared" si="0"/>
        <v>0.69008644730325264</v>
      </c>
      <c r="F16" s="15">
        <v>0.30135818608333331</v>
      </c>
      <c r="G16" s="15">
        <v>0.20796319999999999</v>
      </c>
      <c r="H16" s="24">
        <f t="shared" si="1"/>
        <v>0.69008644730325264</v>
      </c>
      <c r="J16" s="40"/>
      <c r="K16" s="40"/>
    </row>
    <row r="17" spans="1:8" ht="31.2" x14ac:dyDescent="0.3">
      <c r="A17" s="12">
        <v>11</v>
      </c>
      <c r="B17" s="13" t="s">
        <v>200</v>
      </c>
      <c r="C17" s="46">
        <v>4.8837203333333337</v>
      </c>
      <c r="D17" s="46">
        <v>4.8837200999999997</v>
      </c>
      <c r="E17" s="22">
        <f t="shared" si="0"/>
        <v>0.99999995222221627</v>
      </c>
      <c r="F17" s="15">
        <v>4.8837203333333337</v>
      </c>
      <c r="G17" s="15">
        <v>4.8837200999999997</v>
      </c>
      <c r="H17" s="24">
        <f t="shared" si="1"/>
        <v>0.99999995222221627</v>
      </c>
    </row>
    <row r="18" spans="1:8" ht="31.2" x14ac:dyDescent="0.3">
      <c r="A18" s="12">
        <v>12</v>
      </c>
      <c r="B18" s="13" t="s">
        <v>201</v>
      </c>
      <c r="C18" s="46">
        <v>1.083645867</v>
      </c>
      <c r="D18" s="46">
        <v>0.99787999999999999</v>
      </c>
      <c r="E18" s="22">
        <f t="shared" si="0"/>
        <v>0.92085434032297198</v>
      </c>
      <c r="F18" s="15">
        <v>1.083645867</v>
      </c>
      <c r="G18" s="15">
        <v>0.99787999999999999</v>
      </c>
      <c r="H18" s="24">
        <f t="shared" si="1"/>
        <v>0.92085434032297198</v>
      </c>
    </row>
    <row r="19" spans="1:8" ht="15.6" x14ac:dyDescent="0.3">
      <c r="A19" s="12">
        <v>13</v>
      </c>
      <c r="B19" s="13" t="s">
        <v>202</v>
      </c>
      <c r="C19" s="46">
        <v>0.21181383333333334</v>
      </c>
      <c r="D19" s="46">
        <v>0.1875</v>
      </c>
      <c r="E19" s="22">
        <f t="shared" si="0"/>
        <v>0.88521130584011276</v>
      </c>
      <c r="F19" s="15">
        <v>0.21181383333333334</v>
      </c>
      <c r="G19" s="15">
        <v>0.1875</v>
      </c>
      <c r="H19" s="24">
        <f t="shared" si="1"/>
        <v>0.88521130584011276</v>
      </c>
    </row>
    <row r="20" spans="1:8" ht="15.6" x14ac:dyDescent="0.3">
      <c r="A20" s="12">
        <v>14</v>
      </c>
      <c r="B20" s="13" t="s">
        <v>207</v>
      </c>
      <c r="C20" s="46">
        <v>1.6566805555555555</v>
      </c>
      <c r="D20" s="46">
        <v>0</v>
      </c>
      <c r="E20" s="22">
        <f t="shared" si="0"/>
        <v>0</v>
      </c>
      <c r="F20" s="15">
        <v>1.6566805555555555</v>
      </c>
      <c r="G20" s="15">
        <v>0</v>
      </c>
      <c r="H20" s="24">
        <f t="shared" si="1"/>
        <v>0</v>
      </c>
    </row>
    <row r="21" spans="1:8" ht="15.6" x14ac:dyDescent="0.3">
      <c r="A21" s="12">
        <v>15</v>
      </c>
      <c r="B21" s="13" t="s">
        <v>208</v>
      </c>
      <c r="C21" s="46">
        <f>(3596.03093333333+0.135)/1000</f>
        <v>3.5961659333333302</v>
      </c>
      <c r="D21" s="46">
        <f>(1945.515+83.633)/1000</f>
        <v>2.0291480000000002</v>
      </c>
      <c r="E21" s="22">
        <f t="shared" si="0"/>
        <v>0.56425316228919342</v>
      </c>
      <c r="F21" s="15">
        <v>3.5961659333333302</v>
      </c>
      <c r="G21" s="15">
        <v>0.109125</v>
      </c>
      <c r="H21" s="24">
        <f t="shared" si="1"/>
        <v>3.0344817792890524E-2</v>
      </c>
    </row>
    <row r="22" spans="1:8" ht="31.2" x14ac:dyDescent="0.3">
      <c r="A22" s="12">
        <v>16</v>
      </c>
      <c r="B22" s="13" t="s">
        <v>203</v>
      </c>
      <c r="C22" s="46">
        <v>0.39049010000000001</v>
      </c>
      <c r="D22" s="46">
        <v>0.32751907000000002</v>
      </c>
      <c r="E22" s="22">
        <f t="shared" si="0"/>
        <v>0.83873847249904676</v>
      </c>
      <c r="F22" s="15">
        <v>0.39049010000000001</v>
      </c>
      <c r="G22" s="15">
        <v>0.32751907000000002</v>
      </c>
      <c r="H22" s="24">
        <f t="shared" si="1"/>
        <v>0.83873847249904676</v>
      </c>
    </row>
    <row r="23" spans="1:8" ht="62.4" x14ac:dyDescent="0.3">
      <c r="A23" s="12">
        <v>17</v>
      </c>
      <c r="B23" s="13" t="s">
        <v>218</v>
      </c>
      <c r="C23" s="1"/>
      <c r="D23" s="1"/>
      <c r="E23" s="1"/>
      <c r="F23" s="1"/>
      <c r="G23" s="15">
        <v>6.4509999999999996</v>
      </c>
      <c r="H23" s="1"/>
    </row>
    <row r="24" spans="1:8" x14ac:dyDescent="0.3">
      <c r="C24" s="45"/>
      <c r="D24" s="45"/>
    </row>
  </sheetData>
  <mergeCells count="5">
    <mergeCell ref="A2:H2"/>
    <mergeCell ref="A4:A5"/>
    <mergeCell ref="B4:B5"/>
    <mergeCell ref="C4:E4"/>
    <mergeCell ref="F4:H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H20"/>
  <sheetViews>
    <sheetView zoomScale="70" zoomScaleNormal="70" workbookViewId="0">
      <pane xSplit="1" ySplit="5" topLeftCell="B6" activePane="bottomRight" state="frozen"/>
      <selection pane="topRight" activeCell="B1" sqref="B1"/>
      <selection pane="bottomLeft" activeCell="A3" sqref="A3"/>
      <selection pane="bottomRight" activeCell="F35" sqref="F35"/>
    </sheetView>
  </sheetViews>
  <sheetFormatPr defaultColWidth="9.109375" defaultRowHeight="14.4" x14ac:dyDescent="0.3"/>
  <cols>
    <col min="1" max="1" width="9.109375" style="27"/>
    <col min="2" max="2" width="74.44140625" style="27" customWidth="1"/>
    <col min="3" max="3" width="51.5546875" style="27" customWidth="1"/>
    <col min="4" max="4" width="50.88671875" style="27" customWidth="1"/>
    <col min="5" max="5" width="28.6640625" style="27" customWidth="1"/>
    <col min="6" max="6" width="34.44140625" style="27" customWidth="1"/>
    <col min="7" max="8" width="28.6640625" style="27" customWidth="1"/>
    <col min="9" max="16384" width="9.109375" style="27"/>
  </cols>
  <sheetData>
    <row r="1" spans="1:8" ht="15.6" x14ac:dyDescent="0.3">
      <c r="H1" s="11" t="s">
        <v>34</v>
      </c>
    </row>
    <row r="2" spans="1:8" ht="15.6" x14ac:dyDescent="0.3">
      <c r="A2" s="54" t="s">
        <v>249</v>
      </c>
      <c r="B2" s="54"/>
      <c r="C2" s="54"/>
      <c r="D2" s="54"/>
      <c r="E2" s="54"/>
      <c r="F2" s="54"/>
      <c r="G2" s="54"/>
      <c r="H2" s="54"/>
    </row>
    <row r="3" spans="1:8" ht="15.6" x14ac:dyDescent="0.3">
      <c r="A3" s="43"/>
      <c r="B3" s="54" t="s">
        <v>266</v>
      </c>
      <c r="C3" s="54"/>
      <c r="D3" s="54"/>
      <c r="E3" s="54"/>
      <c r="F3" s="54"/>
      <c r="G3" s="54"/>
      <c r="H3" s="54"/>
    </row>
    <row r="5" spans="1:8" ht="165.75" customHeight="1" x14ac:dyDescent="0.3">
      <c r="A5" s="44" t="s">
        <v>0</v>
      </c>
      <c r="B5" s="44" t="s">
        <v>1</v>
      </c>
      <c r="C5" s="44" t="s">
        <v>8</v>
      </c>
      <c r="D5" s="44" t="s">
        <v>9</v>
      </c>
      <c r="E5" s="44" t="s">
        <v>10</v>
      </c>
      <c r="F5" s="44" t="s">
        <v>11</v>
      </c>
      <c r="G5" s="44" t="s">
        <v>12</v>
      </c>
      <c r="H5" s="44" t="s">
        <v>13</v>
      </c>
    </row>
    <row r="6" spans="1:8" ht="31.2" x14ac:dyDescent="0.3">
      <c r="A6" s="7"/>
      <c r="B6" s="4" t="s">
        <v>2</v>
      </c>
      <c r="C6" s="7"/>
      <c r="D6" s="7"/>
      <c r="E6" s="7"/>
      <c r="F6" s="31">
        <v>81.679000000000002</v>
      </c>
      <c r="G6" s="7"/>
      <c r="H6" s="7"/>
    </row>
    <row r="7" spans="1:8" ht="55.5" customHeight="1" x14ac:dyDescent="0.3">
      <c r="A7" s="3">
        <v>2</v>
      </c>
      <c r="B7" s="38" t="s">
        <v>263</v>
      </c>
      <c r="C7" s="32" t="s">
        <v>230</v>
      </c>
      <c r="D7" s="32" t="s">
        <v>231</v>
      </c>
      <c r="E7" s="3" t="s">
        <v>16</v>
      </c>
      <c r="F7" s="32" t="s">
        <v>226</v>
      </c>
      <c r="G7" s="3" t="s">
        <v>204</v>
      </c>
      <c r="H7" s="3" t="s">
        <v>17</v>
      </c>
    </row>
    <row r="8" spans="1:8" ht="50.25" customHeight="1" x14ac:dyDescent="0.3">
      <c r="A8" s="3">
        <v>3</v>
      </c>
      <c r="B8" s="5" t="s">
        <v>219</v>
      </c>
      <c r="C8" s="5" t="s">
        <v>232</v>
      </c>
      <c r="D8" s="5" t="s">
        <v>233</v>
      </c>
      <c r="E8" s="3" t="s">
        <v>16</v>
      </c>
      <c r="F8" s="32" t="s">
        <v>227</v>
      </c>
      <c r="G8" s="3" t="s">
        <v>204</v>
      </c>
      <c r="H8" s="3" t="s">
        <v>17</v>
      </c>
    </row>
    <row r="9" spans="1:8" ht="87.75" customHeight="1" x14ac:dyDescent="0.3">
      <c r="A9" s="3">
        <v>4</v>
      </c>
      <c r="B9" s="5" t="s">
        <v>220</v>
      </c>
      <c r="C9" s="5" t="s">
        <v>114</v>
      </c>
      <c r="D9" s="5" t="s">
        <v>124</v>
      </c>
      <c r="E9" s="3" t="s">
        <v>16</v>
      </c>
      <c r="F9" s="32" t="s">
        <v>228</v>
      </c>
      <c r="G9" s="3" t="s">
        <v>204</v>
      </c>
      <c r="H9" s="3" t="s">
        <v>17</v>
      </c>
    </row>
    <row r="10" spans="1:8" ht="71.25" customHeight="1" x14ac:dyDescent="0.3">
      <c r="A10" s="3"/>
      <c r="B10" s="5" t="s">
        <v>221</v>
      </c>
      <c r="C10" s="5" t="s">
        <v>234</v>
      </c>
      <c r="D10" s="5" t="s">
        <v>235</v>
      </c>
      <c r="E10" s="3" t="s">
        <v>16</v>
      </c>
      <c r="F10" s="32" t="s">
        <v>251</v>
      </c>
      <c r="G10" s="3" t="s">
        <v>204</v>
      </c>
      <c r="H10" s="3" t="s">
        <v>17</v>
      </c>
    </row>
    <row r="11" spans="1:8" ht="66.75" customHeight="1" x14ac:dyDescent="0.3">
      <c r="A11" s="3"/>
      <c r="B11" s="5" t="s">
        <v>222</v>
      </c>
      <c r="C11" s="5" t="s">
        <v>236</v>
      </c>
      <c r="D11" s="5" t="s">
        <v>237</v>
      </c>
      <c r="E11" s="3" t="s">
        <v>16</v>
      </c>
      <c r="F11" s="32" t="s">
        <v>252</v>
      </c>
      <c r="G11" s="3" t="s">
        <v>204</v>
      </c>
      <c r="H11" s="3" t="s">
        <v>17</v>
      </c>
    </row>
    <row r="12" spans="1:8" ht="78" x14ac:dyDescent="0.3">
      <c r="A12" s="3"/>
      <c r="B12" s="5" t="s">
        <v>223</v>
      </c>
      <c r="C12" s="5" t="s">
        <v>238</v>
      </c>
      <c r="D12" s="5" t="s">
        <v>239</v>
      </c>
      <c r="E12" s="3" t="s">
        <v>16</v>
      </c>
      <c r="F12" s="32" t="s">
        <v>253</v>
      </c>
      <c r="G12" s="3" t="s">
        <v>204</v>
      </c>
      <c r="H12" s="3" t="s">
        <v>17</v>
      </c>
    </row>
    <row r="13" spans="1:8" ht="78" x14ac:dyDescent="0.3">
      <c r="A13" s="3"/>
      <c r="B13" s="5" t="s">
        <v>224</v>
      </c>
      <c r="C13" s="5" t="s">
        <v>240</v>
      </c>
      <c r="D13" s="5" t="s">
        <v>241</v>
      </c>
      <c r="E13" s="3" t="s">
        <v>16</v>
      </c>
      <c r="F13" s="32" t="s">
        <v>256</v>
      </c>
      <c r="G13" s="3" t="s">
        <v>204</v>
      </c>
      <c r="H13" s="3" t="s">
        <v>17</v>
      </c>
    </row>
    <row r="14" spans="1:8" ht="69" customHeight="1" x14ac:dyDescent="0.3">
      <c r="A14" s="7"/>
      <c r="B14" s="5" t="s">
        <v>225</v>
      </c>
      <c r="C14" s="5" t="s">
        <v>118</v>
      </c>
      <c r="D14" s="5" t="s">
        <v>168</v>
      </c>
      <c r="E14" s="3" t="s">
        <v>16</v>
      </c>
      <c r="F14" s="32" t="s">
        <v>254</v>
      </c>
      <c r="G14" s="3" t="s">
        <v>204</v>
      </c>
      <c r="H14" s="3" t="s">
        <v>17</v>
      </c>
    </row>
    <row r="15" spans="1:8" ht="78" x14ac:dyDescent="0.3">
      <c r="A15" s="7"/>
      <c r="B15" s="5" t="s">
        <v>207</v>
      </c>
      <c r="C15" s="5" t="s">
        <v>242</v>
      </c>
      <c r="D15" s="5" t="s">
        <v>168</v>
      </c>
      <c r="E15" s="3" t="s">
        <v>16</v>
      </c>
      <c r="F15" s="32" t="s">
        <v>255</v>
      </c>
      <c r="G15" s="3" t="s">
        <v>204</v>
      </c>
      <c r="H15" s="3" t="s">
        <v>17</v>
      </c>
    </row>
    <row r="16" spans="1:8" ht="46.8" x14ac:dyDescent="0.3">
      <c r="A16" s="7"/>
      <c r="B16" s="5" t="s">
        <v>257</v>
      </c>
      <c r="C16" s="5" t="s">
        <v>243</v>
      </c>
      <c r="D16" s="5" t="s">
        <v>244</v>
      </c>
      <c r="E16" s="3" t="s">
        <v>16</v>
      </c>
      <c r="F16" s="32" t="s">
        <v>258</v>
      </c>
      <c r="G16" s="3" t="s">
        <v>204</v>
      </c>
      <c r="H16" s="3" t="s">
        <v>17</v>
      </c>
    </row>
    <row r="17" spans="1:8" ht="202.8" x14ac:dyDescent="0.3">
      <c r="A17" s="7"/>
      <c r="B17" s="5" t="s">
        <v>259</v>
      </c>
      <c r="C17" s="5" t="s">
        <v>245</v>
      </c>
      <c r="D17" s="5" t="s">
        <v>246</v>
      </c>
      <c r="E17" s="3" t="s">
        <v>16</v>
      </c>
      <c r="F17" s="32" t="s">
        <v>260</v>
      </c>
      <c r="G17" s="3" t="s">
        <v>204</v>
      </c>
      <c r="H17" s="3" t="s">
        <v>17</v>
      </c>
    </row>
    <row r="18" spans="1:8" ht="62.4" x14ac:dyDescent="0.3">
      <c r="A18" s="7"/>
      <c r="B18" s="5" t="s">
        <v>109</v>
      </c>
      <c r="C18" s="5" t="s">
        <v>119</v>
      </c>
      <c r="D18" s="5" t="s">
        <v>247</v>
      </c>
      <c r="E18" s="3" t="s">
        <v>16</v>
      </c>
      <c r="F18" s="32" t="s">
        <v>229</v>
      </c>
      <c r="G18" s="3" t="s">
        <v>204</v>
      </c>
      <c r="H18" s="3" t="s">
        <v>17</v>
      </c>
    </row>
    <row r="19" spans="1:8" ht="62.4" x14ac:dyDescent="0.3">
      <c r="A19" s="7"/>
      <c r="B19" s="5" t="s">
        <v>261</v>
      </c>
      <c r="C19" s="5" t="s">
        <v>118</v>
      </c>
      <c r="D19" s="5" t="s">
        <v>168</v>
      </c>
      <c r="E19" s="3" t="s">
        <v>16</v>
      </c>
      <c r="F19" s="32" t="s">
        <v>262</v>
      </c>
      <c r="G19" s="3" t="s">
        <v>204</v>
      </c>
      <c r="H19" s="3" t="s">
        <v>17</v>
      </c>
    </row>
    <row r="20" spans="1:8" ht="83.25" customHeight="1" x14ac:dyDescent="0.3">
      <c r="A20" s="7"/>
      <c r="B20" s="5" t="s">
        <v>264</v>
      </c>
      <c r="C20" s="5" t="s">
        <v>267</v>
      </c>
      <c r="D20" s="5" t="s">
        <v>268</v>
      </c>
      <c r="E20" s="3" t="s">
        <v>16</v>
      </c>
      <c r="F20" s="32" t="s">
        <v>265</v>
      </c>
      <c r="G20" s="3" t="s">
        <v>204</v>
      </c>
      <c r="H20" s="3" t="s">
        <v>17</v>
      </c>
    </row>
  </sheetData>
  <mergeCells count="2">
    <mergeCell ref="A2:H2"/>
    <mergeCell ref="B3:H3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22"/>
  <sheetViews>
    <sheetView zoomScale="85" zoomScaleNormal="85" workbookViewId="0">
      <selection activeCell="K22" sqref="K22"/>
    </sheetView>
  </sheetViews>
  <sheetFormatPr defaultRowHeight="14.4" x14ac:dyDescent="0.3"/>
  <cols>
    <col min="1" max="1" width="7.44140625" customWidth="1"/>
    <col min="2" max="2" width="43.33203125" customWidth="1"/>
    <col min="3" max="8" width="18.44140625" customWidth="1"/>
  </cols>
  <sheetData>
    <row r="1" spans="1:11" x14ac:dyDescent="0.3">
      <c r="G1" s="2" t="s">
        <v>3</v>
      </c>
    </row>
    <row r="2" spans="1:11" x14ac:dyDescent="0.3">
      <c r="A2" s="55" t="s">
        <v>269</v>
      </c>
      <c r="B2" s="55"/>
      <c r="C2" s="55"/>
      <c r="D2" s="55"/>
      <c r="E2" s="55"/>
      <c r="F2" s="55"/>
      <c r="G2" s="55"/>
      <c r="H2" s="55"/>
    </row>
    <row r="3" spans="1:11" x14ac:dyDescent="0.3">
      <c r="G3" s="2"/>
    </row>
    <row r="4" spans="1:11" ht="15.6" x14ac:dyDescent="0.3">
      <c r="A4" s="56" t="s">
        <v>0</v>
      </c>
      <c r="B4" s="56" t="s">
        <v>1</v>
      </c>
      <c r="C4" s="57" t="s">
        <v>4</v>
      </c>
      <c r="D4" s="57"/>
      <c r="E4" s="57"/>
      <c r="F4" s="57" t="s">
        <v>5</v>
      </c>
      <c r="G4" s="57"/>
      <c r="H4" s="57"/>
    </row>
    <row r="5" spans="1:11" ht="93.6" x14ac:dyDescent="0.3">
      <c r="A5" s="56"/>
      <c r="B5" s="56"/>
      <c r="C5" s="49" t="s">
        <v>270</v>
      </c>
      <c r="D5" s="49" t="s">
        <v>271</v>
      </c>
      <c r="E5" s="49" t="s">
        <v>272</v>
      </c>
      <c r="F5" s="49" t="s">
        <v>273</v>
      </c>
      <c r="G5" s="49" t="s">
        <v>274</v>
      </c>
      <c r="H5" s="49" t="s">
        <v>275</v>
      </c>
      <c r="K5">
        <v>1000</v>
      </c>
    </row>
    <row r="6" spans="1:11" ht="46.8" x14ac:dyDescent="0.3">
      <c r="A6" s="47"/>
      <c r="B6" s="4" t="s">
        <v>2</v>
      </c>
      <c r="C6" s="8">
        <f>SUM(C7:C21)</f>
        <v>81.679344671666669</v>
      </c>
      <c r="D6" s="8">
        <f>SUM(D7:D21)</f>
        <v>79.849763820000007</v>
      </c>
      <c r="E6" s="23">
        <f>D6/C6</f>
        <v>0.97760044648960909</v>
      </c>
      <c r="F6" s="8">
        <f>SUM(F7:F21)</f>
        <v>84.120292071666668</v>
      </c>
      <c r="G6" s="8">
        <f>SUM(G7:G21)</f>
        <v>82.291111200000003</v>
      </c>
      <c r="H6" s="23">
        <f>G6/F6</f>
        <v>0.97825517688278729</v>
      </c>
    </row>
    <row r="7" spans="1:11" ht="15.6" x14ac:dyDescent="0.3">
      <c r="A7" s="12">
        <v>1</v>
      </c>
      <c r="B7" s="13" t="s">
        <v>189</v>
      </c>
      <c r="C7" s="42">
        <v>1.5456300000000001</v>
      </c>
      <c r="D7" s="42">
        <v>1.0271760999999999</v>
      </c>
      <c r="E7" s="22"/>
      <c r="F7" s="15">
        <v>2.0671874000000003</v>
      </c>
      <c r="G7" s="15">
        <v>1.5491334800000001</v>
      </c>
      <c r="H7" s="24">
        <f>G7/F7</f>
        <v>0.74939189354579072</v>
      </c>
      <c r="J7" s="40"/>
      <c r="K7" s="40"/>
    </row>
    <row r="8" spans="1:11" ht="18.75" customHeight="1" x14ac:dyDescent="0.3">
      <c r="A8" s="12">
        <v>2</v>
      </c>
      <c r="B8" s="13" t="s">
        <v>276</v>
      </c>
      <c r="C8" s="42">
        <v>0</v>
      </c>
      <c r="D8" s="42">
        <v>0</v>
      </c>
      <c r="E8" s="22"/>
      <c r="F8" s="15">
        <v>1.9193900000000002</v>
      </c>
      <c r="G8" s="15">
        <v>1.9193900000000002</v>
      </c>
      <c r="H8" s="24">
        <f t="shared" ref="H8:H21" si="0">G8/F8</f>
        <v>1</v>
      </c>
      <c r="J8" s="40"/>
      <c r="K8" s="40"/>
    </row>
    <row r="9" spans="1:11" ht="31.2" x14ac:dyDescent="0.3">
      <c r="A9" s="12">
        <v>3</v>
      </c>
      <c r="B9" s="13" t="s">
        <v>263</v>
      </c>
      <c r="C9" s="42">
        <v>0.495</v>
      </c>
      <c r="D9" s="42">
        <v>0</v>
      </c>
      <c r="E9" s="22">
        <f t="shared" ref="E9:E21" si="1">D9/C9</f>
        <v>0</v>
      </c>
      <c r="F9" s="15">
        <v>0.495</v>
      </c>
      <c r="G9" s="15">
        <v>0</v>
      </c>
      <c r="H9" s="24">
        <f t="shared" si="0"/>
        <v>0</v>
      </c>
      <c r="J9" s="40"/>
      <c r="K9" s="40"/>
    </row>
    <row r="10" spans="1:11" ht="15.6" x14ac:dyDescent="0.3">
      <c r="A10" s="12">
        <v>4</v>
      </c>
      <c r="B10" s="13" t="s">
        <v>219</v>
      </c>
      <c r="C10" s="42">
        <v>0.11430510000000001</v>
      </c>
      <c r="D10" s="42">
        <v>0.19299682999999998</v>
      </c>
      <c r="E10" s="22">
        <f t="shared" si="1"/>
        <v>1.6884358615669814</v>
      </c>
      <c r="F10" s="15">
        <v>0.11430510000000001</v>
      </c>
      <c r="G10" s="15">
        <v>0.19299682999999998</v>
      </c>
      <c r="H10" s="24">
        <f t="shared" si="0"/>
        <v>1.6884358615669814</v>
      </c>
      <c r="J10" s="40"/>
      <c r="K10" s="40"/>
    </row>
    <row r="11" spans="1:11" ht="31.2" x14ac:dyDescent="0.3">
      <c r="A11" s="12">
        <v>5</v>
      </c>
      <c r="B11" s="13" t="s">
        <v>220</v>
      </c>
      <c r="C11" s="42">
        <v>48.248064946666666</v>
      </c>
      <c r="D11" s="42">
        <v>47.446114510000001</v>
      </c>
      <c r="E11" s="22">
        <f t="shared" si="1"/>
        <v>0.98337859896447366</v>
      </c>
      <c r="F11" s="15">
        <v>48.248064946666666</v>
      </c>
      <c r="G11" s="15">
        <v>47.446114510000001</v>
      </c>
      <c r="H11" s="24">
        <f t="shared" si="0"/>
        <v>0.98337859896447366</v>
      </c>
      <c r="J11" s="40"/>
      <c r="K11" s="40"/>
    </row>
    <row r="12" spans="1:11" ht="31.2" x14ac:dyDescent="0.3">
      <c r="A12" s="12">
        <v>6</v>
      </c>
      <c r="B12" s="13" t="s">
        <v>221</v>
      </c>
      <c r="C12" s="42">
        <v>0.81765999999999994</v>
      </c>
      <c r="D12" s="42">
        <v>0.81771909000000009</v>
      </c>
      <c r="E12" s="22">
        <f t="shared" si="1"/>
        <v>1.0000722672015265</v>
      </c>
      <c r="F12" s="15">
        <v>0.81765999999999994</v>
      </c>
      <c r="G12" s="15">
        <v>0.81771909000000009</v>
      </c>
      <c r="H12" s="24">
        <f t="shared" si="0"/>
        <v>1.0000722672015265</v>
      </c>
      <c r="J12" s="40"/>
      <c r="K12" s="40"/>
    </row>
    <row r="13" spans="1:11" ht="31.2" x14ac:dyDescent="0.3">
      <c r="A13" s="12">
        <v>7</v>
      </c>
      <c r="B13" s="13" t="s">
        <v>222</v>
      </c>
      <c r="C13" s="42">
        <v>1.8769604499999999</v>
      </c>
      <c r="D13" s="42">
        <v>1.87704238000001</v>
      </c>
      <c r="E13" s="22">
        <f t="shared" si="1"/>
        <v>1.0000436503603527</v>
      </c>
      <c r="F13" s="15">
        <v>1.8769604499999999</v>
      </c>
      <c r="G13" s="15">
        <v>1.87704238000001</v>
      </c>
      <c r="H13" s="24">
        <f t="shared" si="0"/>
        <v>1.0000436503603527</v>
      </c>
      <c r="J13" s="40"/>
      <c r="K13" s="40"/>
    </row>
    <row r="14" spans="1:11" ht="15.6" x14ac:dyDescent="0.3">
      <c r="A14" s="12">
        <v>8</v>
      </c>
      <c r="B14" s="13" t="s">
        <v>223</v>
      </c>
      <c r="C14" s="42">
        <v>0.44769999999999999</v>
      </c>
      <c r="D14" s="42">
        <v>0.44769999999999999</v>
      </c>
      <c r="E14" s="22"/>
      <c r="F14" s="15">
        <v>0.44769999999999999</v>
      </c>
      <c r="G14" s="15">
        <v>0.44769999999999999</v>
      </c>
      <c r="H14" s="24"/>
      <c r="J14" s="40"/>
      <c r="K14" s="40"/>
    </row>
    <row r="15" spans="1:11" ht="31.2" x14ac:dyDescent="0.3">
      <c r="A15" s="12">
        <v>9</v>
      </c>
      <c r="B15" s="13" t="s">
        <v>224</v>
      </c>
      <c r="C15" s="42">
        <v>2.4145400000000001</v>
      </c>
      <c r="D15" s="42">
        <v>2.4145409599999996</v>
      </c>
      <c r="E15" s="22">
        <f t="shared" si="1"/>
        <v>1.0000003975912595</v>
      </c>
      <c r="F15" s="15">
        <v>2.4145400000000001</v>
      </c>
      <c r="G15" s="15">
        <v>2.4145409599999996</v>
      </c>
      <c r="H15" s="24">
        <f t="shared" si="0"/>
        <v>1.0000003975912595</v>
      </c>
      <c r="J15" s="40"/>
      <c r="K15" s="40"/>
    </row>
    <row r="16" spans="1:11" ht="31.2" x14ac:dyDescent="0.3">
      <c r="A16" s="12">
        <v>10</v>
      </c>
      <c r="B16" s="13" t="s">
        <v>225</v>
      </c>
      <c r="C16" s="42">
        <v>0.22166999999999998</v>
      </c>
      <c r="D16" s="42">
        <v>0.22159999999999999</v>
      </c>
      <c r="E16" s="22">
        <f t="shared" si="1"/>
        <v>0.99968421527495832</v>
      </c>
      <c r="F16" s="15">
        <v>0.22166999999999998</v>
      </c>
      <c r="G16" s="15">
        <v>0.22159999999999999</v>
      </c>
      <c r="H16" s="24">
        <f t="shared" si="0"/>
        <v>0.99968421527495832</v>
      </c>
      <c r="J16" s="40"/>
      <c r="K16" s="40"/>
    </row>
    <row r="17" spans="1:8" ht="15.6" x14ac:dyDescent="0.3">
      <c r="A17" s="12">
        <v>11</v>
      </c>
      <c r="B17" s="13" t="s">
        <v>207</v>
      </c>
      <c r="C17" s="42">
        <v>1.31384327</v>
      </c>
      <c r="D17" s="42">
        <v>1.31384327</v>
      </c>
      <c r="E17" s="22">
        <f t="shared" si="1"/>
        <v>1</v>
      </c>
      <c r="F17" s="15">
        <v>1.31384327</v>
      </c>
      <c r="G17" s="15">
        <v>1.31384327</v>
      </c>
      <c r="H17" s="24">
        <f t="shared" si="0"/>
        <v>1</v>
      </c>
    </row>
    <row r="18" spans="1:8" ht="31.2" x14ac:dyDescent="0.3">
      <c r="A18" s="12">
        <v>12</v>
      </c>
      <c r="B18" s="13" t="s">
        <v>257</v>
      </c>
      <c r="C18" s="42">
        <v>7.3255801600000003</v>
      </c>
      <c r="D18" s="42">
        <v>7.3255801600000003</v>
      </c>
      <c r="E18" s="22">
        <f t="shared" si="1"/>
        <v>1</v>
      </c>
      <c r="F18" s="15">
        <v>7.3255801600000003</v>
      </c>
      <c r="G18" s="15">
        <v>7.3255801600000003</v>
      </c>
      <c r="H18" s="24">
        <f t="shared" si="0"/>
        <v>1</v>
      </c>
    </row>
    <row r="19" spans="1:8" ht="31.2" x14ac:dyDescent="0.3">
      <c r="A19" s="12">
        <v>13</v>
      </c>
      <c r="B19" s="13" t="s">
        <v>277</v>
      </c>
      <c r="C19" s="42">
        <v>4.6942839999999997</v>
      </c>
      <c r="D19" s="42">
        <v>4.6942865899999999</v>
      </c>
      <c r="E19" s="22">
        <f t="shared" si="1"/>
        <v>1.0000005517348334</v>
      </c>
      <c r="F19" s="15">
        <v>4.6942839999999997</v>
      </c>
      <c r="G19" s="15">
        <v>4.6942865899999999</v>
      </c>
      <c r="H19" s="24">
        <f t="shared" si="0"/>
        <v>1.0000005517348334</v>
      </c>
    </row>
    <row r="20" spans="1:8" ht="62.4" x14ac:dyDescent="0.3">
      <c r="A20" s="12">
        <v>14</v>
      </c>
      <c r="B20" s="13" t="s">
        <v>109</v>
      </c>
      <c r="C20" s="42">
        <v>0.49525717500000022</v>
      </c>
      <c r="D20" s="42">
        <v>0.38832</v>
      </c>
      <c r="E20" s="22">
        <f t="shared" si="1"/>
        <v>0.78407748459171711</v>
      </c>
      <c r="F20" s="15">
        <v>0.49525717500000022</v>
      </c>
      <c r="G20" s="15">
        <v>0.38832</v>
      </c>
      <c r="H20" s="24">
        <f t="shared" si="0"/>
        <v>0.78407748459171711</v>
      </c>
    </row>
    <row r="21" spans="1:8" ht="31.2" x14ac:dyDescent="0.3">
      <c r="A21" s="12">
        <v>15</v>
      </c>
      <c r="B21" s="13" t="s">
        <v>261</v>
      </c>
      <c r="C21" s="42">
        <v>11.668849570000001</v>
      </c>
      <c r="D21" s="42">
        <v>11.682843929999999</v>
      </c>
      <c r="E21" s="22">
        <f t="shared" si="1"/>
        <v>1.0011992921766664</v>
      </c>
      <c r="F21" s="15">
        <v>11.668849570000001</v>
      </c>
      <c r="G21" s="15">
        <v>11.682843929999999</v>
      </c>
      <c r="H21" s="24">
        <f t="shared" si="0"/>
        <v>1.0011992921766664</v>
      </c>
    </row>
    <row r="22" spans="1:8" x14ac:dyDescent="0.3">
      <c r="C22" s="45"/>
      <c r="D22" s="45"/>
    </row>
  </sheetData>
  <mergeCells count="5">
    <mergeCell ref="A2:H2"/>
    <mergeCell ref="A4:A5"/>
    <mergeCell ref="B4:B5"/>
    <mergeCell ref="C4:E4"/>
    <mergeCell ref="F4:H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H16"/>
  <sheetViews>
    <sheetView zoomScale="70" zoomScaleNormal="70" workbookViewId="0">
      <pane xSplit="1" ySplit="5" topLeftCell="B12" activePane="bottomRight" state="frozen"/>
      <selection pane="topRight" activeCell="B1" sqref="B1"/>
      <selection pane="bottomLeft" activeCell="A3" sqref="A3"/>
      <selection pane="bottomRight" sqref="A1:H16"/>
    </sheetView>
  </sheetViews>
  <sheetFormatPr defaultColWidth="9.109375" defaultRowHeight="14.4" x14ac:dyDescent="0.3"/>
  <cols>
    <col min="1" max="1" width="9.109375" style="27"/>
    <col min="2" max="2" width="74.44140625" style="27" customWidth="1"/>
    <col min="3" max="3" width="42.44140625" style="27" customWidth="1"/>
    <col min="4" max="4" width="41.88671875" style="27" customWidth="1"/>
    <col min="5" max="5" width="28.6640625" style="27" customWidth="1"/>
    <col min="6" max="6" width="34.44140625" style="27" customWidth="1"/>
    <col min="7" max="8" width="28.6640625" style="27" customWidth="1"/>
    <col min="9" max="16384" width="9.109375" style="27"/>
  </cols>
  <sheetData>
    <row r="1" spans="1:8" ht="15.6" x14ac:dyDescent="0.3">
      <c r="H1" s="11" t="s">
        <v>34</v>
      </c>
    </row>
    <row r="2" spans="1:8" ht="15.6" x14ac:dyDescent="0.3">
      <c r="A2" s="54" t="s">
        <v>205</v>
      </c>
      <c r="B2" s="54"/>
      <c r="C2" s="54"/>
      <c r="D2" s="54"/>
      <c r="E2" s="54"/>
      <c r="F2" s="54"/>
      <c r="G2" s="54"/>
      <c r="H2" s="54"/>
    </row>
    <row r="3" spans="1:8" ht="15.6" x14ac:dyDescent="0.3">
      <c r="A3" s="36"/>
      <c r="B3" s="54" t="s">
        <v>35</v>
      </c>
      <c r="C3" s="54"/>
      <c r="D3" s="54"/>
      <c r="E3" s="54"/>
      <c r="F3" s="54"/>
      <c r="G3" s="54"/>
      <c r="H3" s="54"/>
    </row>
    <row r="5" spans="1:8" ht="168" customHeight="1" x14ac:dyDescent="0.3">
      <c r="A5" s="37" t="s">
        <v>0</v>
      </c>
      <c r="B5" s="37" t="s">
        <v>1</v>
      </c>
      <c r="C5" s="37" t="s">
        <v>8</v>
      </c>
      <c r="D5" s="37" t="s">
        <v>9</v>
      </c>
      <c r="E5" s="37" t="s">
        <v>10</v>
      </c>
      <c r="F5" s="37" t="s">
        <v>11</v>
      </c>
      <c r="G5" s="37" t="s">
        <v>12</v>
      </c>
      <c r="H5" s="37" t="s">
        <v>13</v>
      </c>
    </row>
    <row r="6" spans="1:8" ht="31.2" x14ac:dyDescent="0.3">
      <c r="A6" s="7"/>
      <c r="B6" s="4" t="s">
        <v>2</v>
      </c>
      <c r="C6" s="7"/>
      <c r="D6" s="7"/>
      <c r="E6" s="7"/>
      <c r="F6" s="31">
        <v>35.307000000000002</v>
      </c>
      <c r="G6" s="7"/>
      <c r="H6" s="7"/>
    </row>
    <row r="7" spans="1:8" ht="78" x14ac:dyDescent="0.3">
      <c r="A7" s="3">
        <v>1</v>
      </c>
      <c r="B7" s="5" t="s">
        <v>263</v>
      </c>
      <c r="C7" s="3" t="s">
        <v>230</v>
      </c>
      <c r="D7" s="3" t="s">
        <v>231</v>
      </c>
      <c r="E7" s="3" t="s">
        <v>16</v>
      </c>
      <c r="F7" s="32" t="s">
        <v>285</v>
      </c>
      <c r="G7" s="3" t="s">
        <v>206</v>
      </c>
      <c r="H7" s="3" t="s">
        <v>17</v>
      </c>
    </row>
    <row r="8" spans="1:8" ht="62.4" x14ac:dyDescent="0.3">
      <c r="A8" s="3">
        <v>2</v>
      </c>
      <c r="B8" s="5" t="s">
        <v>278</v>
      </c>
      <c r="C8" s="3" t="s">
        <v>297</v>
      </c>
      <c r="D8" s="3" t="s">
        <v>244</v>
      </c>
      <c r="E8" s="3" t="s">
        <v>16</v>
      </c>
      <c r="F8" s="32" t="s">
        <v>286</v>
      </c>
      <c r="G8" s="3" t="s">
        <v>206</v>
      </c>
      <c r="H8" s="3" t="s">
        <v>17</v>
      </c>
    </row>
    <row r="9" spans="1:8" ht="265.2" x14ac:dyDescent="0.3">
      <c r="A9" s="3">
        <v>3</v>
      </c>
      <c r="B9" s="5" t="s">
        <v>279</v>
      </c>
      <c r="C9" s="3" t="s">
        <v>245</v>
      </c>
      <c r="D9" s="3" t="s">
        <v>298</v>
      </c>
      <c r="E9" s="3" t="s">
        <v>16</v>
      </c>
      <c r="F9" s="32" t="s">
        <v>287</v>
      </c>
      <c r="G9" s="3" t="s">
        <v>206</v>
      </c>
      <c r="H9" s="3" t="s">
        <v>17</v>
      </c>
    </row>
    <row r="10" spans="1:8" ht="93.6" x14ac:dyDescent="0.3">
      <c r="A10" s="3">
        <v>4</v>
      </c>
      <c r="B10" s="5" t="s">
        <v>207</v>
      </c>
      <c r="C10" s="3" t="s">
        <v>299</v>
      </c>
      <c r="D10" s="3" t="s">
        <v>300</v>
      </c>
      <c r="E10" s="3" t="s">
        <v>16</v>
      </c>
      <c r="F10" s="32" t="s">
        <v>288</v>
      </c>
      <c r="G10" s="3" t="s">
        <v>206</v>
      </c>
      <c r="H10" s="3" t="s">
        <v>17</v>
      </c>
    </row>
    <row r="11" spans="1:8" ht="93.6" x14ac:dyDescent="0.3">
      <c r="A11" s="3">
        <v>5</v>
      </c>
      <c r="B11" s="5" t="s">
        <v>280</v>
      </c>
      <c r="C11" s="3" t="s">
        <v>301</v>
      </c>
      <c r="D11" s="3" t="s">
        <v>168</v>
      </c>
      <c r="E11" s="3" t="s">
        <v>16</v>
      </c>
      <c r="F11" s="32" t="s">
        <v>289</v>
      </c>
      <c r="G11" s="3" t="s">
        <v>206</v>
      </c>
      <c r="H11" s="3" t="s">
        <v>17</v>
      </c>
    </row>
    <row r="12" spans="1:8" ht="62.4" x14ac:dyDescent="0.3">
      <c r="A12" s="3">
        <v>6</v>
      </c>
      <c r="B12" s="5" t="s">
        <v>281</v>
      </c>
      <c r="C12" s="3" t="s">
        <v>299</v>
      </c>
      <c r="D12" s="3" t="s">
        <v>302</v>
      </c>
      <c r="E12" s="3" t="s">
        <v>16</v>
      </c>
      <c r="F12" s="32" t="s">
        <v>290</v>
      </c>
      <c r="G12" s="3" t="s">
        <v>206</v>
      </c>
      <c r="H12" s="3" t="s">
        <v>17</v>
      </c>
    </row>
    <row r="13" spans="1:8" ht="62.4" x14ac:dyDescent="0.3">
      <c r="A13" s="3">
        <v>7</v>
      </c>
      <c r="B13" s="5" t="s">
        <v>282</v>
      </c>
      <c r="C13" s="3" t="s">
        <v>299</v>
      </c>
      <c r="D13" s="3" t="s">
        <v>302</v>
      </c>
      <c r="E13" s="3" t="s">
        <v>16</v>
      </c>
      <c r="F13" s="32" t="s">
        <v>291</v>
      </c>
      <c r="G13" s="3" t="s">
        <v>206</v>
      </c>
      <c r="H13" s="3" t="s">
        <v>17</v>
      </c>
    </row>
    <row r="14" spans="1:8" ht="78" x14ac:dyDescent="0.3">
      <c r="A14" s="3">
        <v>9</v>
      </c>
      <c r="B14" s="5" t="s">
        <v>109</v>
      </c>
      <c r="C14" s="3" t="s">
        <v>119</v>
      </c>
      <c r="D14" s="3" t="s">
        <v>247</v>
      </c>
      <c r="E14" s="3" t="s">
        <v>16</v>
      </c>
      <c r="F14" s="32" t="s">
        <v>292</v>
      </c>
      <c r="G14" s="3" t="s">
        <v>206</v>
      </c>
      <c r="H14" s="3" t="s">
        <v>17</v>
      </c>
    </row>
    <row r="15" spans="1:8" ht="109.2" x14ac:dyDescent="0.3">
      <c r="A15" s="3">
        <v>11</v>
      </c>
      <c r="B15" s="5" t="s">
        <v>283</v>
      </c>
      <c r="C15" s="3" t="s">
        <v>303</v>
      </c>
      <c r="D15" s="3" t="s">
        <v>304</v>
      </c>
      <c r="E15" s="3" t="s">
        <v>16</v>
      </c>
      <c r="F15" s="32" t="s">
        <v>293</v>
      </c>
      <c r="G15" s="3" t="s">
        <v>206</v>
      </c>
      <c r="H15" s="3" t="s">
        <v>17</v>
      </c>
    </row>
    <row r="16" spans="1:8" ht="46.8" x14ac:dyDescent="0.3">
      <c r="A16" s="3">
        <v>12</v>
      </c>
      <c r="B16" s="5" t="s">
        <v>284</v>
      </c>
      <c r="C16" s="3" t="s">
        <v>305</v>
      </c>
      <c r="D16" s="3" t="s">
        <v>306</v>
      </c>
      <c r="E16" s="3" t="s">
        <v>16</v>
      </c>
      <c r="F16" s="32" t="s">
        <v>294</v>
      </c>
      <c r="G16" s="3" t="s">
        <v>206</v>
      </c>
      <c r="H16" s="3" t="s">
        <v>17</v>
      </c>
    </row>
  </sheetData>
  <mergeCells count="2">
    <mergeCell ref="A2:H2"/>
    <mergeCell ref="B3:H3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16"/>
  <sheetViews>
    <sheetView topLeftCell="E7" workbookViewId="0">
      <selection activeCell="B4" sqref="B4"/>
    </sheetView>
  </sheetViews>
  <sheetFormatPr defaultRowHeight="14.4" x14ac:dyDescent="0.3"/>
  <cols>
    <col min="2" max="2" width="29.33203125" customWidth="1"/>
    <col min="3" max="3" width="23.44140625" customWidth="1"/>
    <col min="4" max="4" width="25.44140625" customWidth="1"/>
    <col min="5" max="5" width="24.88671875" customWidth="1"/>
    <col min="6" max="6" width="29.6640625" customWidth="1"/>
    <col min="7" max="7" width="29.33203125" customWidth="1"/>
    <col min="8" max="8" width="35.88671875" customWidth="1"/>
  </cols>
  <sheetData>
    <row r="1" spans="1:8" ht="15.6" x14ac:dyDescent="0.3">
      <c r="A1" s="27"/>
      <c r="B1" s="27"/>
      <c r="C1" s="27"/>
      <c r="D1" s="27"/>
      <c r="E1" s="27"/>
      <c r="F1" s="27"/>
      <c r="G1" s="27"/>
      <c r="H1" s="11" t="s">
        <v>34</v>
      </c>
    </row>
    <row r="2" spans="1:8" ht="15.6" x14ac:dyDescent="0.3">
      <c r="A2" s="54" t="s">
        <v>205</v>
      </c>
      <c r="B2" s="54"/>
      <c r="C2" s="54"/>
      <c r="D2" s="54"/>
      <c r="E2" s="54"/>
      <c r="F2" s="54"/>
      <c r="G2" s="54"/>
      <c r="H2" s="54"/>
    </row>
    <row r="3" spans="1:8" ht="15.6" x14ac:dyDescent="0.3">
      <c r="A3" s="51"/>
      <c r="B3" s="54" t="s">
        <v>311</v>
      </c>
      <c r="C3" s="54"/>
      <c r="D3" s="54"/>
      <c r="E3" s="54"/>
      <c r="F3" s="54"/>
      <c r="G3" s="54"/>
      <c r="H3" s="54"/>
    </row>
    <row r="4" spans="1:8" x14ac:dyDescent="0.3">
      <c r="A4" s="27"/>
      <c r="B4" s="27"/>
      <c r="C4" s="27"/>
      <c r="D4" s="27"/>
      <c r="E4" s="27"/>
      <c r="F4" s="27"/>
      <c r="G4" s="27"/>
      <c r="H4" s="27"/>
    </row>
    <row r="5" spans="1:8" ht="252" customHeight="1" x14ac:dyDescent="0.3">
      <c r="A5" s="52" t="s">
        <v>0</v>
      </c>
      <c r="B5" s="52" t="s">
        <v>1</v>
      </c>
      <c r="C5" s="52" t="s">
        <v>8</v>
      </c>
      <c r="D5" s="52" t="s">
        <v>9</v>
      </c>
      <c r="E5" s="52" t="s">
        <v>10</v>
      </c>
      <c r="F5" s="52" t="s">
        <v>11</v>
      </c>
      <c r="G5" s="52" t="s">
        <v>12</v>
      </c>
      <c r="H5" s="52" t="s">
        <v>13</v>
      </c>
    </row>
    <row r="6" spans="1:8" ht="125.25" customHeight="1" x14ac:dyDescent="0.3">
      <c r="A6" s="7"/>
      <c r="B6" s="4" t="s">
        <v>2</v>
      </c>
      <c r="C6" s="7"/>
      <c r="D6" s="7"/>
      <c r="E6" s="7"/>
      <c r="F6" s="31">
        <v>35.307000000000002</v>
      </c>
      <c r="G6" s="7"/>
      <c r="H6" s="7"/>
    </row>
    <row r="7" spans="1:8" ht="205.5" customHeight="1" x14ac:dyDescent="0.3">
      <c r="A7" s="3">
        <v>1</v>
      </c>
      <c r="B7" s="5" t="s">
        <v>263</v>
      </c>
      <c r="C7" s="3" t="s">
        <v>230</v>
      </c>
      <c r="D7" s="3" t="s">
        <v>231</v>
      </c>
      <c r="E7" s="3" t="s">
        <v>16</v>
      </c>
      <c r="F7" s="32" t="s">
        <v>285</v>
      </c>
      <c r="G7" s="3" t="s">
        <v>206</v>
      </c>
      <c r="H7" s="3" t="s">
        <v>17</v>
      </c>
    </row>
    <row r="8" spans="1:8" ht="226.5" customHeight="1" x14ac:dyDescent="0.3">
      <c r="A8" s="3">
        <v>2</v>
      </c>
      <c r="B8" s="5" t="s">
        <v>278</v>
      </c>
      <c r="C8" s="3" t="s">
        <v>297</v>
      </c>
      <c r="D8" s="3" t="s">
        <v>244</v>
      </c>
      <c r="E8" s="3" t="s">
        <v>16</v>
      </c>
      <c r="F8" s="32" t="s">
        <v>286</v>
      </c>
      <c r="G8" s="3" t="s">
        <v>206</v>
      </c>
      <c r="H8" s="3" t="s">
        <v>17</v>
      </c>
    </row>
    <row r="9" spans="1:8" ht="222" customHeight="1" x14ac:dyDescent="0.3">
      <c r="A9" s="3">
        <v>3</v>
      </c>
      <c r="B9" s="5" t="s">
        <v>279</v>
      </c>
      <c r="C9" s="3" t="s">
        <v>245</v>
      </c>
      <c r="D9" s="3" t="s">
        <v>298</v>
      </c>
      <c r="E9" s="3" t="s">
        <v>16</v>
      </c>
      <c r="F9" s="32" t="s">
        <v>287</v>
      </c>
      <c r="G9" s="3" t="s">
        <v>206</v>
      </c>
      <c r="H9" s="3" t="s">
        <v>17</v>
      </c>
    </row>
    <row r="10" spans="1:8" ht="243" customHeight="1" x14ac:dyDescent="0.3">
      <c r="A10" s="3">
        <v>4</v>
      </c>
      <c r="B10" s="5" t="s">
        <v>207</v>
      </c>
      <c r="C10" s="3" t="s">
        <v>299</v>
      </c>
      <c r="D10" s="3" t="s">
        <v>300</v>
      </c>
      <c r="E10" s="3" t="s">
        <v>16</v>
      </c>
      <c r="F10" s="32" t="s">
        <v>288</v>
      </c>
      <c r="G10" s="3" t="s">
        <v>206</v>
      </c>
      <c r="H10" s="3" t="s">
        <v>17</v>
      </c>
    </row>
    <row r="11" spans="1:8" ht="234" customHeight="1" x14ac:dyDescent="0.3">
      <c r="A11" s="3">
        <v>5</v>
      </c>
      <c r="B11" s="5" t="s">
        <v>280</v>
      </c>
      <c r="C11" s="3" t="s">
        <v>301</v>
      </c>
      <c r="D11" s="3" t="s">
        <v>168</v>
      </c>
      <c r="E11" s="3" t="s">
        <v>16</v>
      </c>
      <c r="F11" s="32" t="s">
        <v>289</v>
      </c>
      <c r="G11" s="3" t="s">
        <v>206</v>
      </c>
      <c r="H11" s="3" t="s">
        <v>17</v>
      </c>
    </row>
    <row r="12" spans="1:8" ht="186.75" customHeight="1" x14ac:dyDescent="0.3">
      <c r="A12" s="3">
        <v>6</v>
      </c>
      <c r="B12" s="5" t="s">
        <v>281</v>
      </c>
      <c r="C12" s="3" t="s">
        <v>299</v>
      </c>
      <c r="D12" s="3" t="s">
        <v>302</v>
      </c>
      <c r="E12" s="3" t="s">
        <v>16</v>
      </c>
      <c r="F12" s="32" t="s">
        <v>290</v>
      </c>
      <c r="G12" s="3" t="s">
        <v>206</v>
      </c>
      <c r="H12" s="3" t="s">
        <v>17</v>
      </c>
    </row>
    <row r="13" spans="1:8" ht="162.75" customHeight="1" x14ac:dyDescent="0.3">
      <c r="A13" s="3">
        <v>7</v>
      </c>
      <c r="B13" s="5" t="s">
        <v>282</v>
      </c>
      <c r="C13" s="3" t="s">
        <v>299</v>
      </c>
      <c r="D13" s="3" t="s">
        <v>302</v>
      </c>
      <c r="E13" s="3" t="s">
        <v>16</v>
      </c>
      <c r="F13" s="32" t="s">
        <v>291</v>
      </c>
      <c r="G13" s="3" t="s">
        <v>206</v>
      </c>
      <c r="H13" s="3" t="s">
        <v>17</v>
      </c>
    </row>
    <row r="14" spans="1:8" ht="291" customHeight="1" x14ac:dyDescent="0.3">
      <c r="A14" s="3">
        <v>9</v>
      </c>
      <c r="B14" s="5" t="s">
        <v>109</v>
      </c>
      <c r="C14" s="3" t="s">
        <v>119</v>
      </c>
      <c r="D14" s="3" t="s">
        <v>247</v>
      </c>
      <c r="E14" s="3" t="s">
        <v>16</v>
      </c>
      <c r="F14" s="32" t="s">
        <v>292</v>
      </c>
      <c r="G14" s="3" t="s">
        <v>206</v>
      </c>
      <c r="H14" s="3" t="s">
        <v>17</v>
      </c>
    </row>
    <row r="15" spans="1:8" ht="240.75" customHeight="1" x14ac:dyDescent="0.3">
      <c r="A15" s="3">
        <v>11</v>
      </c>
      <c r="B15" s="5" t="s">
        <v>283</v>
      </c>
      <c r="C15" s="3" t="s">
        <v>303</v>
      </c>
      <c r="D15" s="3" t="s">
        <v>304</v>
      </c>
      <c r="E15" s="3" t="s">
        <v>16</v>
      </c>
      <c r="F15" s="32" t="s">
        <v>293</v>
      </c>
      <c r="G15" s="3" t="s">
        <v>206</v>
      </c>
      <c r="H15" s="3" t="s">
        <v>17</v>
      </c>
    </row>
    <row r="16" spans="1:8" ht="62.4" x14ac:dyDescent="0.3">
      <c r="A16" s="3">
        <v>12</v>
      </c>
      <c r="B16" s="5" t="s">
        <v>284</v>
      </c>
      <c r="C16" s="3" t="s">
        <v>305</v>
      </c>
      <c r="D16" s="3" t="s">
        <v>306</v>
      </c>
      <c r="E16" s="3" t="s">
        <v>16</v>
      </c>
      <c r="F16" s="32" t="s">
        <v>294</v>
      </c>
      <c r="G16" s="3" t="s">
        <v>206</v>
      </c>
      <c r="H16" s="3" t="s">
        <v>17</v>
      </c>
    </row>
  </sheetData>
  <mergeCells count="2">
    <mergeCell ref="A2:H2"/>
    <mergeCell ref="B3:H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H7"/>
  <sheetViews>
    <sheetView zoomScale="70" zoomScaleNormal="70" workbookViewId="0">
      <pane xSplit="1" ySplit="5" topLeftCell="B6" activePane="bottomRight" state="frozen"/>
      <selection pane="topRight" activeCell="B1" sqref="B1"/>
      <selection pane="bottomLeft" activeCell="A3" sqref="A3"/>
      <selection pane="bottomRight" activeCell="F7" sqref="F7"/>
    </sheetView>
  </sheetViews>
  <sheetFormatPr defaultColWidth="9.109375" defaultRowHeight="14.4" x14ac:dyDescent="0.3"/>
  <cols>
    <col min="1" max="1" width="9.109375" style="27"/>
    <col min="2" max="2" width="74.44140625" style="27" customWidth="1"/>
    <col min="3" max="3" width="42.44140625" style="27" customWidth="1"/>
    <col min="4" max="4" width="41.88671875" style="27" customWidth="1"/>
    <col min="5" max="5" width="28.6640625" style="27" customWidth="1"/>
    <col min="6" max="6" width="34.44140625" style="27" customWidth="1"/>
    <col min="7" max="8" width="28.6640625" style="27" customWidth="1"/>
    <col min="9" max="16384" width="9.109375" style="27"/>
  </cols>
  <sheetData>
    <row r="1" spans="1:8" ht="15.6" x14ac:dyDescent="0.3">
      <c r="H1" s="11" t="s">
        <v>34</v>
      </c>
    </row>
    <row r="2" spans="1:8" ht="15.6" x14ac:dyDescent="0.3">
      <c r="A2" s="54" t="s">
        <v>209</v>
      </c>
      <c r="B2" s="54"/>
      <c r="C2" s="54"/>
      <c r="D2" s="54"/>
      <c r="E2" s="54"/>
      <c r="F2" s="54"/>
      <c r="G2" s="54"/>
      <c r="H2" s="54"/>
    </row>
    <row r="3" spans="1:8" ht="15.6" x14ac:dyDescent="0.3">
      <c r="A3" s="43"/>
      <c r="B3" s="54" t="s">
        <v>35</v>
      </c>
      <c r="C3" s="54"/>
      <c r="D3" s="54"/>
      <c r="E3" s="54"/>
      <c r="F3" s="54"/>
      <c r="G3" s="54"/>
      <c r="H3" s="54"/>
    </row>
    <row r="5" spans="1:8" ht="168" customHeight="1" x14ac:dyDescent="0.3">
      <c r="A5" s="44" t="s">
        <v>0</v>
      </c>
      <c r="B5" s="44" t="s">
        <v>1</v>
      </c>
      <c r="C5" s="44" t="s">
        <v>8</v>
      </c>
      <c r="D5" s="44" t="s">
        <v>9</v>
      </c>
      <c r="E5" s="44" t="s">
        <v>10</v>
      </c>
      <c r="F5" s="44" t="s">
        <v>11</v>
      </c>
      <c r="G5" s="44" t="s">
        <v>12</v>
      </c>
      <c r="H5" s="44" t="s">
        <v>13</v>
      </c>
    </row>
    <row r="6" spans="1:8" ht="31.2" x14ac:dyDescent="0.3">
      <c r="A6" s="7"/>
      <c r="B6" s="4" t="s">
        <v>2</v>
      </c>
      <c r="C6" s="7"/>
      <c r="D6" s="7"/>
      <c r="E6" s="7"/>
      <c r="F6" s="31">
        <v>25</v>
      </c>
      <c r="G6" s="7"/>
      <c r="H6" s="7"/>
    </row>
    <row r="7" spans="1:8" ht="46.8" x14ac:dyDescent="0.3">
      <c r="A7" s="3">
        <v>1</v>
      </c>
      <c r="B7" s="50" t="s">
        <v>295</v>
      </c>
      <c r="C7" s="3" t="s">
        <v>307</v>
      </c>
      <c r="D7" s="3" t="s">
        <v>306</v>
      </c>
      <c r="E7" s="3" t="s">
        <v>16</v>
      </c>
      <c r="F7" s="32" t="s">
        <v>296</v>
      </c>
      <c r="G7" s="3" t="s">
        <v>248</v>
      </c>
      <c r="H7" s="3" t="s">
        <v>17</v>
      </c>
    </row>
  </sheetData>
  <mergeCells count="2">
    <mergeCell ref="A2:H2"/>
    <mergeCell ref="B3:H3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H7"/>
  <sheetViews>
    <sheetView zoomScale="70" zoomScaleNormal="70" workbookViewId="0">
      <pane xSplit="1" ySplit="5" topLeftCell="B6" activePane="bottomRight" state="frozen"/>
      <selection pane="topRight" activeCell="B1" sqref="B1"/>
      <selection pane="bottomLeft" activeCell="A3" sqref="A3"/>
      <selection pane="bottomRight" sqref="A1:H7"/>
    </sheetView>
  </sheetViews>
  <sheetFormatPr defaultColWidth="9.109375" defaultRowHeight="14.4" x14ac:dyDescent="0.3"/>
  <cols>
    <col min="1" max="1" width="9.109375" style="27"/>
    <col min="2" max="2" width="63.5546875" style="27" customWidth="1"/>
    <col min="3" max="3" width="42.44140625" style="27" customWidth="1"/>
    <col min="4" max="4" width="41.88671875" style="27" customWidth="1"/>
    <col min="5" max="5" width="28.6640625" style="27" customWidth="1"/>
    <col min="6" max="6" width="34.44140625" style="27" customWidth="1"/>
    <col min="7" max="8" width="28.6640625" style="27" customWidth="1"/>
    <col min="9" max="16384" width="9.109375" style="27"/>
  </cols>
  <sheetData>
    <row r="1" spans="1:8" ht="15.6" x14ac:dyDescent="0.3">
      <c r="H1" s="11" t="s">
        <v>34</v>
      </c>
    </row>
    <row r="2" spans="1:8" ht="15.6" x14ac:dyDescent="0.3">
      <c r="A2" s="54" t="s">
        <v>250</v>
      </c>
      <c r="B2" s="54"/>
      <c r="C2" s="54"/>
      <c r="D2" s="54"/>
      <c r="E2" s="54"/>
      <c r="F2" s="54"/>
      <c r="G2" s="54"/>
      <c r="H2" s="54"/>
    </row>
    <row r="3" spans="1:8" ht="15.6" x14ac:dyDescent="0.3">
      <c r="A3" s="48"/>
      <c r="B3" s="54" t="s">
        <v>35</v>
      </c>
      <c r="C3" s="54"/>
      <c r="D3" s="54"/>
      <c r="E3" s="54"/>
      <c r="F3" s="54"/>
      <c r="G3" s="54"/>
      <c r="H3" s="54"/>
    </row>
    <row r="5" spans="1:8" ht="168" customHeight="1" x14ac:dyDescent="0.3">
      <c r="A5" s="49" t="s">
        <v>0</v>
      </c>
      <c r="B5" s="49" t="s">
        <v>1</v>
      </c>
      <c r="C5" s="49" t="s">
        <v>8</v>
      </c>
      <c r="D5" s="49" t="s">
        <v>9</v>
      </c>
      <c r="E5" s="49" t="s">
        <v>10</v>
      </c>
      <c r="F5" s="49" t="s">
        <v>11</v>
      </c>
      <c r="G5" s="49" t="s">
        <v>12</v>
      </c>
      <c r="H5" s="49" t="s">
        <v>13</v>
      </c>
    </row>
    <row r="6" spans="1:8" ht="31.2" x14ac:dyDescent="0.3">
      <c r="A6" s="7"/>
      <c r="B6" s="4" t="s">
        <v>2</v>
      </c>
      <c r="C6" s="7"/>
      <c r="D6" s="7"/>
      <c r="E6" s="7"/>
      <c r="F6" s="31">
        <v>26</v>
      </c>
      <c r="G6" s="7"/>
      <c r="H6" s="7"/>
    </row>
    <row r="7" spans="1:8" ht="46.8" x14ac:dyDescent="0.3">
      <c r="A7" s="3">
        <v>1</v>
      </c>
      <c r="B7" s="50" t="s">
        <v>295</v>
      </c>
      <c r="C7" s="3" t="s">
        <v>307</v>
      </c>
      <c r="D7" s="3" t="s">
        <v>306</v>
      </c>
      <c r="E7" s="3" t="s">
        <v>16</v>
      </c>
      <c r="F7" s="32" t="s">
        <v>308</v>
      </c>
      <c r="G7" s="3" t="s">
        <v>248</v>
      </c>
      <c r="H7" s="3" t="s">
        <v>17</v>
      </c>
    </row>
  </sheetData>
  <mergeCells count="2">
    <mergeCell ref="A2:H2"/>
    <mergeCell ref="B3:H3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G7" sqref="G7"/>
    </sheetView>
  </sheetViews>
  <sheetFormatPr defaultRowHeight="14.4" x14ac:dyDescent="0.3"/>
  <cols>
    <col min="1" max="1" width="12" customWidth="1"/>
    <col min="2" max="2" width="29" customWidth="1"/>
    <col min="3" max="3" width="26" customWidth="1"/>
    <col min="4" max="4" width="27.6640625" customWidth="1"/>
    <col min="5" max="5" width="21.44140625" customWidth="1"/>
    <col min="6" max="6" width="28.33203125" customWidth="1"/>
    <col min="7" max="7" width="19.5546875" customWidth="1"/>
    <col min="8" max="8" width="29.44140625" customWidth="1"/>
  </cols>
  <sheetData>
    <row r="1" spans="1:8" ht="15.6" x14ac:dyDescent="0.3">
      <c r="A1" s="27"/>
      <c r="B1" s="27"/>
      <c r="C1" s="27"/>
      <c r="D1" s="27"/>
      <c r="E1" s="27"/>
      <c r="F1" s="27"/>
      <c r="G1" s="27"/>
      <c r="H1" s="11" t="s">
        <v>34</v>
      </c>
    </row>
    <row r="2" spans="1:8" ht="15.6" x14ac:dyDescent="0.3">
      <c r="A2" s="54" t="s">
        <v>250</v>
      </c>
      <c r="B2" s="54"/>
      <c r="C2" s="54"/>
      <c r="D2" s="54"/>
      <c r="E2" s="54"/>
      <c r="F2" s="54"/>
      <c r="G2" s="54"/>
      <c r="H2" s="54"/>
    </row>
    <row r="3" spans="1:8" ht="15.6" x14ac:dyDescent="0.3">
      <c r="A3" s="51"/>
      <c r="B3" s="54" t="s">
        <v>35</v>
      </c>
      <c r="C3" s="54"/>
      <c r="D3" s="54"/>
      <c r="E3" s="54"/>
      <c r="F3" s="54"/>
      <c r="G3" s="54"/>
      <c r="H3" s="54"/>
    </row>
    <row r="4" spans="1:8" x14ac:dyDescent="0.3">
      <c r="A4" s="27"/>
      <c r="B4" s="27"/>
      <c r="C4" s="27"/>
      <c r="D4" s="27"/>
      <c r="E4" s="27"/>
      <c r="F4" s="27"/>
      <c r="G4" s="27"/>
      <c r="H4" s="27"/>
    </row>
    <row r="5" spans="1:8" ht="197.25" customHeight="1" x14ac:dyDescent="0.3">
      <c r="A5" s="52" t="s">
        <v>0</v>
      </c>
      <c r="B5" s="52" t="s">
        <v>1</v>
      </c>
      <c r="C5" s="52" t="s">
        <v>8</v>
      </c>
      <c r="D5" s="52" t="s">
        <v>9</v>
      </c>
      <c r="E5" s="52" t="s">
        <v>10</v>
      </c>
      <c r="F5" s="52" t="s">
        <v>11</v>
      </c>
      <c r="G5" s="52" t="s">
        <v>12</v>
      </c>
      <c r="H5" s="52" t="s">
        <v>13</v>
      </c>
    </row>
    <row r="6" spans="1:8" ht="86.25" customHeight="1" x14ac:dyDescent="0.3">
      <c r="A6" s="7"/>
      <c r="B6" s="4" t="s">
        <v>2</v>
      </c>
      <c r="C6" s="7"/>
      <c r="D6" s="7"/>
      <c r="E6" s="7"/>
      <c r="F6" s="31">
        <v>26</v>
      </c>
      <c r="G6" s="7"/>
      <c r="H6" s="7"/>
    </row>
    <row r="7" spans="1:8" ht="149.25" customHeight="1" x14ac:dyDescent="0.3">
      <c r="A7" s="3">
        <v>1</v>
      </c>
      <c r="B7" s="53" t="s">
        <v>295</v>
      </c>
      <c r="C7" s="3" t="s">
        <v>307</v>
      </c>
      <c r="D7" s="3" t="s">
        <v>306</v>
      </c>
      <c r="E7" s="3" t="s">
        <v>16</v>
      </c>
      <c r="F7" s="32" t="s">
        <v>309</v>
      </c>
      <c r="G7" s="3" t="s">
        <v>310</v>
      </c>
      <c r="H7" s="3" t="s">
        <v>17</v>
      </c>
    </row>
  </sheetData>
  <mergeCells count="2">
    <mergeCell ref="A2:H2"/>
    <mergeCell ref="B3:H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9</vt:i4>
      </vt:variant>
    </vt:vector>
  </HeadingPairs>
  <TitlesOfParts>
    <vt:vector size="26" baseType="lpstr">
      <vt:lpstr>2018 Ф3 (план)</vt:lpstr>
      <vt:lpstr>2018 (факт)</vt:lpstr>
      <vt:lpstr>2019 Ф3 (план)</vt:lpstr>
      <vt:lpstr>2019 Ф3 (факт)</vt:lpstr>
      <vt:lpstr>2019 (факт)</vt:lpstr>
      <vt:lpstr>2020 Ф3 (план)</vt:lpstr>
      <vt:lpstr>2020 (факт)</vt:lpstr>
      <vt:lpstr>2021 Ф3 (план)</vt:lpstr>
      <vt:lpstr>2021 (факт)</vt:lpstr>
      <vt:lpstr>2022 (факт)</vt:lpstr>
      <vt:lpstr>2023 Ф3 (план)</vt:lpstr>
      <vt:lpstr>2023 (факт)</vt:lpstr>
      <vt:lpstr>2024 Ф3 (план)</vt:lpstr>
      <vt:lpstr>2024 (факт)</vt:lpstr>
      <vt:lpstr>2025 Ф3 (план)</vt:lpstr>
      <vt:lpstr>2026 Ф3 (план)</vt:lpstr>
      <vt:lpstr>2027 план</vt:lpstr>
      <vt:lpstr>'2018 Ф3 (план)'!Область_печати</vt:lpstr>
      <vt:lpstr>'2019 Ф3 (план)'!Область_печати</vt:lpstr>
      <vt:lpstr>'2019 Ф3 (факт)'!Область_печати</vt:lpstr>
      <vt:lpstr>'2020 Ф3 (план)'!Область_печати</vt:lpstr>
      <vt:lpstr>'2021 Ф3 (план)'!Область_печати</vt:lpstr>
      <vt:lpstr>'2023 Ф3 (план)'!Область_печати</vt:lpstr>
      <vt:lpstr>'2024 Ф3 (план)'!Область_печати</vt:lpstr>
      <vt:lpstr>'2025 Ф3 (план)'!Область_печати</vt:lpstr>
      <vt:lpstr>'2026 Ф3 (план)'!Область_печати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2025-04-30T09:12:21Z</dcterms:modified>
</cp:coreProperties>
</file>